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Q:\Assessment\Z. April 2021\Examiner Reports and Exam Papers\4. Complete for publication\CM2\Paper B\"/>
    </mc:Choice>
  </mc:AlternateContent>
  <bookViews>
    <workbookView xWindow="225" yWindow="6975" windowWidth="16200" windowHeight="21435"/>
  </bookViews>
  <sheets>
    <sheet name="B-S calculator" sheetId="21" r:id="rId1"/>
    <sheet name="Q1 data" sheetId="27" r:id="rId2"/>
    <sheet name="1i" sheetId="28" r:id="rId3"/>
    <sheet name="1ii" sheetId="30" r:id="rId4"/>
    <sheet name="1iii" sheetId="31" r:id="rId5"/>
    <sheet name="1iv" sheetId="32" r:id="rId6"/>
    <sheet name="Q2 data" sheetId="5" r:id="rId7"/>
    <sheet name="2i" sheetId="4" r:id="rId8"/>
    <sheet name="2ii" sheetId="2" r:id="rId9"/>
    <sheet name="2iii" sheetId="3" r:id="rId10"/>
    <sheet name="2iv" sheetId="34" r:id="rId11"/>
    <sheet name="Q3 data" sheetId="6" r:id="rId12"/>
    <sheet name="3i" sheetId="7" r:id="rId13"/>
    <sheet name="3ii" sheetId="22" r:id="rId14"/>
    <sheet name="3iii" sheetId="23" r:id="rId15"/>
    <sheet name="3iv" sheetId="24" r:id="rId16"/>
    <sheet name="3v" sheetId="25" r:id="rId17"/>
    <sheet name="Q4 data" sheetId="8" r:id="rId18"/>
    <sheet name="4ia" sheetId="9" r:id="rId19"/>
    <sheet name="4ib" sheetId="10" r:id="rId20"/>
    <sheet name="4ii" sheetId="33" r:id="rId21"/>
  </sheets>
  <definedNames>
    <definedName name="_mu">'Q1 data'!$B$2</definedName>
    <definedName name="_sd">'Q1 data'!$B$3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8" l="1"/>
  <c r="B100" i="30" l="1"/>
  <c r="C100" i="30"/>
  <c r="D100" i="30" s="1"/>
  <c r="E100" i="30" s="1"/>
  <c r="F100" i="30" s="1"/>
  <c r="G100" i="30" s="1"/>
  <c r="H100" i="30" s="1"/>
  <c r="I100" i="30" s="1"/>
  <c r="J100" i="30" s="1"/>
  <c r="K100" i="30" s="1"/>
  <c r="L100" i="30" s="1"/>
  <c r="M100" i="30" s="1"/>
  <c r="N100" i="30" s="1"/>
  <c r="O100" i="30" s="1"/>
  <c r="P100" i="30" s="1"/>
  <c r="Q100" i="30" s="1"/>
  <c r="R100" i="30" s="1"/>
  <c r="S100" i="30" s="1"/>
  <c r="T100" i="30" s="1"/>
  <c r="U100" i="30" s="1"/>
  <c r="L6" i="30"/>
  <c r="M6" i="30"/>
  <c r="N6" i="30" s="1"/>
  <c r="O6" i="30" s="1"/>
  <c r="P6" i="30" s="1"/>
  <c r="Q6" i="30" s="1"/>
  <c r="R6" i="30" s="1"/>
  <c r="S6" i="30" s="1"/>
  <c r="T6" i="30" s="1"/>
  <c r="U6" i="30" s="1"/>
  <c r="B7" i="30"/>
  <c r="C7" i="30"/>
  <c r="D7" i="30" s="1"/>
  <c r="E7" i="30" s="1"/>
  <c r="F7" i="30" s="1"/>
  <c r="G7" i="30" s="1"/>
  <c r="H7" i="30" s="1"/>
  <c r="I7" i="30" s="1"/>
  <c r="J7" i="30" s="1"/>
  <c r="K7" i="30" s="1"/>
  <c r="L7" i="30" s="1"/>
  <c r="M7" i="30" s="1"/>
  <c r="N7" i="30" s="1"/>
  <c r="O7" i="30" s="1"/>
  <c r="P7" i="30" s="1"/>
  <c r="Q7" i="30" s="1"/>
  <c r="R7" i="30" s="1"/>
  <c r="S7" i="30" s="1"/>
  <c r="T7" i="30" s="1"/>
  <c r="U7" i="30" s="1"/>
  <c r="B8" i="30"/>
  <c r="C8" i="30" s="1"/>
  <c r="D8" i="30" s="1"/>
  <c r="E8" i="30" s="1"/>
  <c r="F8" i="30" s="1"/>
  <c r="G8" i="30" s="1"/>
  <c r="H8" i="30" s="1"/>
  <c r="I8" i="30" s="1"/>
  <c r="J8" i="30" s="1"/>
  <c r="K8" i="30" s="1"/>
  <c r="L8" i="30" s="1"/>
  <c r="M8" i="30" s="1"/>
  <c r="N8" i="30" s="1"/>
  <c r="O8" i="30" s="1"/>
  <c r="P8" i="30" s="1"/>
  <c r="Q8" i="30" s="1"/>
  <c r="R8" i="30" s="1"/>
  <c r="S8" i="30" s="1"/>
  <c r="T8" i="30" s="1"/>
  <c r="U8" i="30" s="1"/>
  <c r="B9" i="30"/>
  <c r="C9" i="30"/>
  <c r="D9" i="30" s="1"/>
  <c r="E9" i="30" s="1"/>
  <c r="F9" i="30" s="1"/>
  <c r="G9" i="30"/>
  <c r="H9" i="30" s="1"/>
  <c r="I9" i="30" s="1"/>
  <c r="J9" i="30" s="1"/>
  <c r="K9" i="30" s="1"/>
  <c r="L9" i="30" s="1"/>
  <c r="M9" i="30" s="1"/>
  <c r="N9" i="30" s="1"/>
  <c r="O9" i="30" s="1"/>
  <c r="P9" i="30" s="1"/>
  <c r="Q9" i="30" s="1"/>
  <c r="R9" i="30" s="1"/>
  <c r="S9" i="30" s="1"/>
  <c r="T9" i="30" s="1"/>
  <c r="U9" i="30" s="1"/>
  <c r="B10" i="30"/>
  <c r="C10" i="30"/>
  <c r="D10" i="30"/>
  <c r="E10" i="30" s="1"/>
  <c r="F10" i="30" s="1"/>
  <c r="G10" i="30" s="1"/>
  <c r="H10" i="30" s="1"/>
  <c r="I10" i="30" s="1"/>
  <c r="J10" i="30" s="1"/>
  <c r="K10" i="30" s="1"/>
  <c r="L10" i="30" s="1"/>
  <c r="M10" i="30" s="1"/>
  <c r="N10" i="30" s="1"/>
  <c r="O10" i="30" s="1"/>
  <c r="P10" i="30" s="1"/>
  <c r="Q10" i="30" s="1"/>
  <c r="R10" i="30" s="1"/>
  <c r="S10" i="30" s="1"/>
  <c r="T10" i="30" s="1"/>
  <c r="U10" i="30" s="1"/>
  <c r="B11" i="30"/>
  <c r="C11" i="30" s="1"/>
  <c r="D11" i="30" s="1"/>
  <c r="E11" i="30"/>
  <c r="F11" i="30" s="1"/>
  <c r="G11" i="30" s="1"/>
  <c r="H11" i="30" s="1"/>
  <c r="I11" i="30" s="1"/>
  <c r="J11" i="30" s="1"/>
  <c r="K11" i="30" s="1"/>
  <c r="L11" i="30" s="1"/>
  <c r="M11" i="30" s="1"/>
  <c r="N11" i="30" s="1"/>
  <c r="O11" i="30" s="1"/>
  <c r="P11" i="30" s="1"/>
  <c r="Q11" i="30" s="1"/>
  <c r="R11" i="30" s="1"/>
  <c r="S11" i="30" s="1"/>
  <c r="T11" i="30" s="1"/>
  <c r="U11" i="30" s="1"/>
  <c r="B12" i="30"/>
  <c r="C12" i="30"/>
  <c r="D12" i="30" s="1"/>
  <c r="E12" i="30" s="1"/>
  <c r="F12" i="30" s="1"/>
  <c r="G12" i="30" s="1"/>
  <c r="H12" i="30" s="1"/>
  <c r="I12" i="30" s="1"/>
  <c r="J12" i="30" s="1"/>
  <c r="K12" i="30" s="1"/>
  <c r="L12" i="30" s="1"/>
  <c r="M12" i="30" s="1"/>
  <c r="N12" i="30" s="1"/>
  <c r="O12" i="30" s="1"/>
  <c r="P12" i="30" s="1"/>
  <c r="Q12" i="30" s="1"/>
  <c r="R12" i="30" s="1"/>
  <c r="S12" i="30" s="1"/>
  <c r="T12" i="30" s="1"/>
  <c r="U12" i="30" s="1"/>
  <c r="B13" i="30"/>
  <c r="C13" i="30"/>
  <c r="D13" i="30"/>
  <c r="E13" i="30" s="1"/>
  <c r="F13" i="30" s="1"/>
  <c r="G13" i="30"/>
  <c r="H13" i="30" s="1"/>
  <c r="I13" i="30"/>
  <c r="J13" i="30" s="1"/>
  <c r="K13" i="30" s="1"/>
  <c r="L13" i="30" s="1"/>
  <c r="M13" i="30" s="1"/>
  <c r="N13" i="30" s="1"/>
  <c r="O13" i="30" s="1"/>
  <c r="P13" i="30" s="1"/>
  <c r="Q13" i="30" s="1"/>
  <c r="R13" i="30" s="1"/>
  <c r="S13" i="30" s="1"/>
  <c r="T13" i="30" s="1"/>
  <c r="U13" i="30" s="1"/>
  <c r="B14" i="30"/>
  <c r="C14" i="30" s="1"/>
  <c r="D14" i="30" s="1"/>
  <c r="E14" i="30" s="1"/>
  <c r="F14" i="30" s="1"/>
  <c r="G14" i="30" s="1"/>
  <c r="H14" i="30" s="1"/>
  <c r="I14" i="30" s="1"/>
  <c r="J14" i="30" s="1"/>
  <c r="K14" i="30" s="1"/>
  <c r="L14" i="30" s="1"/>
  <c r="M14" i="30" s="1"/>
  <c r="N14" i="30" s="1"/>
  <c r="O14" i="30" s="1"/>
  <c r="P14" i="30" s="1"/>
  <c r="Q14" i="30" s="1"/>
  <c r="R14" i="30" s="1"/>
  <c r="S14" i="30" s="1"/>
  <c r="T14" i="30" s="1"/>
  <c r="U14" i="30" s="1"/>
  <c r="B15" i="30"/>
  <c r="C15" i="30"/>
  <c r="D15" i="30" s="1"/>
  <c r="E15" i="30"/>
  <c r="F15" i="30" s="1"/>
  <c r="G15" i="30"/>
  <c r="H15" i="30" s="1"/>
  <c r="I15" i="30" s="1"/>
  <c r="J15" i="30" s="1"/>
  <c r="K15" i="30" s="1"/>
  <c r="L15" i="30"/>
  <c r="M15" i="30" s="1"/>
  <c r="N15" i="30" s="1"/>
  <c r="O15" i="30" s="1"/>
  <c r="P15" i="30" s="1"/>
  <c r="Q15" i="30" s="1"/>
  <c r="R15" i="30" s="1"/>
  <c r="S15" i="30" s="1"/>
  <c r="T15" i="30" s="1"/>
  <c r="U15" i="30" s="1"/>
  <c r="B16" i="30"/>
  <c r="C16" i="30"/>
  <c r="D16" i="30"/>
  <c r="E16" i="30" s="1"/>
  <c r="F16" i="30" s="1"/>
  <c r="G16" i="30"/>
  <c r="H16" i="30" s="1"/>
  <c r="I16" i="30"/>
  <c r="J16" i="30"/>
  <c r="K16" i="30" s="1"/>
  <c r="L16" i="30" s="1"/>
  <c r="M16" i="30" s="1"/>
  <c r="N16" i="30" s="1"/>
  <c r="O16" i="30" s="1"/>
  <c r="P16" i="30" s="1"/>
  <c r="Q16" i="30" s="1"/>
  <c r="R16" i="30" s="1"/>
  <c r="S16" i="30" s="1"/>
  <c r="T16" i="30" s="1"/>
  <c r="U16" i="30" s="1"/>
  <c r="B17" i="30"/>
  <c r="C17" i="30" s="1"/>
  <c r="D17" i="30" s="1"/>
  <c r="E17" i="30"/>
  <c r="F17" i="30" s="1"/>
  <c r="G17" i="30" s="1"/>
  <c r="H17" i="30"/>
  <c r="I17" i="30" s="1"/>
  <c r="J17" i="30" s="1"/>
  <c r="K17" i="30" s="1"/>
  <c r="L17" i="30" s="1"/>
  <c r="M17" i="30" s="1"/>
  <c r="N17" i="30" s="1"/>
  <c r="O17" i="30" s="1"/>
  <c r="P17" i="30" s="1"/>
  <c r="Q17" i="30" s="1"/>
  <c r="R17" i="30" s="1"/>
  <c r="S17" i="30" s="1"/>
  <c r="T17" i="30" s="1"/>
  <c r="U17" i="30" s="1"/>
  <c r="B18" i="30"/>
  <c r="C18" i="30"/>
  <c r="D18" i="30" s="1"/>
  <c r="E18" i="30" s="1"/>
  <c r="F18" i="30" s="1"/>
  <c r="G18" i="30" s="1"/>
  <c r="H18" i="30" s="1"/>
  <c r="I18" i="30" s="1"/>
  <c r="J18" i="30" s="1"/>
  <c r="K18" i="30" s="1"/>
  <c r="L18" i="30" s="1"/>
  <c r="M18" i="30" s="1"/>
  <c r="N18" i="30" s="1"/>
  <c r="O18" i="30" s="1"/>
  <c r="P18" i="30" s="1"/>
  <c r="Q18" i="30" s="1"/>
  <c r="R18" i="30" s="1"/>
  <c r="S18" i="30" s="1"/>
  <c r="T18" i="30" s="1"/>
  <c r="U18" i="30" s="1"/>
  <c r="B19" i="30"/>
  <c r="C19" i="30"/>
  <c r="D19" i="30"/>
  <c r="E19" i="30" s="1"/>
  <c r="F19" i="30" s="1"/>
  <c r="G19" i="30" s="1"/>
  <c r="H19" i="30" s="1"/>
  <c r="I19" i="30" s="1"/>
  <c r="J19" i="30" s="1"/>
  <c r="K19" i="30" s="1"/>
  <c r="L19" i="30" s="1"/>
  <c r="M19" i="30" s="1"/>
  <c r="N19" i="30" s="1"/>
  <c r="O19" i="30" s="1"/>
  <c r="P19" i="30" s="1"/>
  <c r="Q19" i="30" s="1"/>
  <c r="R19" i="30" s="1"/>
  <c r="S19" i="30" s="1"/>
  <c r="T19" i="30" s="1"/>
  <c r="U19" i="30" s="1"/>
  <c r="B20" i="30"/>
  <c r="C20" i="30" s="1"/>
  <c r="D20" i="30" s="1"/>
  <c r="E20" i="30"/>
  <c r="F20" i="30" s="1"/>
  <c r="G20" i="30"/>
  <c r="H20" i="30" s="1"/>
  <c r="I20" i="30" s="1"/>
  <c r="J20" i="30" s="1"/>
  <c r="K20" i="30"/>
  <c r="L20" i="30" s="1"/>
  <c r="M20" i="30" s="1"/>
  <c r="N20" i="30" s="1"/>
  <c r="O20" i="30" s="1"/>
  <c r="P20" i="30" s="1"/>
  <c r="Q20" i="30" s="1"/>
  <c r="R20" i="30" s="1"/>
  <c r="S20" i="30" s="1"/>
  <c r="T20" i="30" s="1"/>
  <c r="U20" i="30" s="1"/>
  <c r="B21" i="30"/>
  <c r="C21" i="30" s="1"/>
  <c r="D21" i="30" s="1"/>
  <c r="E21" i="30" s="1"/>
  <c r="F21" i="30" s="1"/>
  <c r="G21" i="30" s="1"/>
  <c r="H21" i="30" s="1"/>
  <c r="I21" i="30" s="1"/>
  <c r="J21" i="30" s="1"/>
  <c r="K21" i="30" s="1"/>
  <c r="L21" i="30" s="1"/>
  <c r="M21" i="30" s="1"/>
  <c r="N21" i="30" s="1"/>
  <c r="O21" i="30" s="1"/>
  <c r="P21" i="30" s="1"/>
  <c r="Q21" i="30" s="1"/>
  <c r="R21" i="30" s="1"/>
  <c r="S21" i="30" s="1"/>
  <c r="T21" i="30" s="1"/>
  <c r="U21" i="30" s="1"/>
  <c r="B22" i="30"/>
  <c r="C22" i="30"/>
  <c r="D22" i="30"/>
  <c r="E22" i="30" s="1"/>
  <c r="F22" i="30" s="1"/>
  <c r="G22" i="30"/>
  <c r="H22" i="30" s="1"/>
  <c r="I22" i="30" s="1"/>
  <c r="J22" i="30" s="1"/>
  <c r="K22" i="30" s="1"/>
  <c r="L22" i="30" s="1"/>
  <c r="M22" i="30" s="1"/>
  <c r="N22" i="30" s="1"/>
  <c r="O22" i="30" s="1"/>
  <c r="P22" i="30" s="1"/>
  <c r="Q22" i="30" s="1"/>
  <c r="R22" i="30" s="1"/>
  <c r="S22" i="30" s="1"/>
  <c r="T22" i="30" s="1"/>
  <c r="U22" i="30" s="1"/>
  <c r="B23" i="30"/>
  <c r="C23" i="30" s="1"/>
  <c r="D23" i="30" s="1"/>
  <c r="E23" i="30" s="1"/>
  <c r="F23" i="30" s="1"/>
  <c r="G23" i="30" s="1"/>
  <c r="H23" i="30" s="1"/>
  <c r="I23" i="30" s="1"/>
  <c r="J23" i="30" s="1"/>
  <c r="K23" i="30" s="1"/>
  <c r="L23" i="30" s="1"/>
  <c r="M23" i="30" s="1"/>
  <c r="N23" i="30" s="1"/>
  <c r="O23" i="30" s="1"/>
  <c r="P23" i="30" s="1"/>
  <c r="Q23" i="30" s="1"/>
  <c r="R23" i="30" s="1"/>
  <c r="S23" i="30" s="1"/>
  <c r="T23" i="30" s="1"/>
  <c r="U23" i="30" s="1"/>
  <c r="B24" i="30"/>
  <c r="C24" i="30"/>
  <c r="D24" i="30" s="1"/>
  <c r="E24" i="30"/>
  <c r="F24" i="30" s="1"/>
  <c r="G24" i="30" s="1"/>
  <c r="H24" i="30" s="1"/>
  <c r="I24" i="30" s="1"/>
  <c r="J24" i="30" s="1"/>
  <c r="K24" i="30" s="1"/>
  <c r="L24" i="30" s="1"/>
  <c r="M24" i="30" s="1"/>
  <c r="N24" i="30" s="1"/>
  <c r="O24" i="30" s="1"/>
  <c r="P24" i="30" s="1"/>
  <c r="Q24" i="30" s="1"/>
  <c r="R24" i="30" s="1"/>
  <c r="S24" i="30" s="1"/>
  <c r="T24" i="30" s="1"/>
  <c r="U24" i="30" s="1"/>
  <c r="B25" i="30"/>
  <c r="C25" i="30" s="1"/>
  <c r="D25" i="30" s="1"/>
  <c r="E25" i="30" s="1"/>
  <c r="F25" i="30" s="1"/>
  <c r="G25" i="30" s="1"/>
  <c r="H25" i="30" s="1"/>
  <c r="I25" i="30" s="1"/>
  <c r="J25" i="30" s="1"/>
  <c r="K25" i="30" s="1"/>
  <c r="L25" i="30" s="1"/>
  <c r="M25" i="30" s="1"/>
  <c r="N25" i="30" s="1"/>
  <c r="O25" i="30" s="1"/>
  <c r="P25" i="30" s="1"/>
  <c r="Q25" i="30" s="1"/>
  <c r="R25" i="30" s="1"/>
  <c r="S25" i="30" s="1"/>
  <c r="T25" i="30" s="1"/>
  <c r="U25" i="30" s="1"/>
  <c r="B26" i="30"/>
  <c r="C26" i="30" s="1"/>
  <c r="D26" i="30" s="1"/>
  <c r="E26" i="30" s="1"/>
  <c r="F26" i="30" s="1"/>
  <c r="G26" i="30" s="1"/>
  <c r="H26" i="30" s="1"/>
  <c r="I26" i="30" s="1"/>
  <c r="J26" i="30" s="1"/>
  <c r="K26" i="30" s="1"/>
  <c r="L26" i="30" s="1"/>
  <c r="M26" i="30" s="1"/>
  <c r="N26" i="30" s="1"/>
  <c r="O26" i="30" s="1"/>
  <c r="P26" i="30" s="1"/>
  <c r="Q26" i="30" s="1"/>
  <c r="R26" i="30" s="1"/>
  <c r="S26" i="30" s="1"/>
  <c r="T26" i="30" s="1"/>
  <c r="U26" i="30" s="1"/>
  <c r="B27" i="30"/>
  <c r="C27" i="30"/>
  <c r="D27" i="30" s="1"/>
  <c r="E27" i="30" s="1"/>
  <c r="F27" i="30" s="1"/>
  <c r="G27" i="30"/>
  <c r="H27" i="30" s="1"/>
  <c r="I27" i="30" s="1"/>
  <c r="J27" i="30" s="1"/>
  <c r="K27" i="30" s="1"/>
  <c r="L27" i="30" s="1"/>
  <c r="M27" i="30" s="1"/>
  <c r="N27" i="30" s="1"/>
  <c r="O27" i="30" s="1"/>
  <c r="P27" i="30" s="1"/>
  <c r="Q27" i="30" s="1"/>
  <c r="R27" i="30" s="1"/>
  <c r="S27" i="30" s="1"/>
  <c r="T27" i="30" s="1"/>
  <c r="U27" i="30" s="1"/>
  <c r="B28" i="30"/>
  <c r="C28" i="30"/>
  <c r="D28" i="30"/>
  <c r="E28" i="30" s="1"/>
  <c r="F28" i="30" s="1"/>
  <c r="G28" i="30" s="1"/>
  <c r="H28" i="30" s="1"/>
  <c r="I28" i="30" s="1"/>
  <c r="J28" i="30" s="1"/>
  <c r="K28" i="30" s="1"/>
  <c r="L28" i="30" s="1"/>
  <c r="M28" i="30" s="1"/>
  <c r="N28" i="30" s="1"/>
  <c r="O28" i="30" s="1"/>
  <c r="P28" i="30" s="1"/>
  <c r="Q28" i="30" s="1"/>
  <c r="R28" i="30" s="1"/>
  <c r="S28" i="30" s="1"/>
  <c r="T28" i="30" s="1"/>
  <c r="U28" i="30" s="1"/>
  <c r="B29" i="30"/>
  <c r="C29" i="30" s="1"/>
  <c r="D29" i="30" s="1"/>
  <c r="E29" i="30"/>
  <c r="F29" i="30" s="1"/>
  <c r="G29" i="30" s="1"/>
  <c r="H29" i="30" s="1"/>
  <c r="I29" i="30" s="1"/>
  <c r="J29" i="30" s="1"/>
  <c r="K29" i="30" s="1"/>
  <c r="L29" i="30" s="1"/>
  <c r="M29" i="30" s="1"/>
  <c r="N29" i="30" s="1"/>
  <c r="O29" i="30" s="1"/>
  <c r="P29" i="30" s="1"/>
  <c r="Q29" i="30" s="1"/>
  <c r="R29" i="30" s="1"/>
  <c r="S29" i="30" s="1"/>
  <c r="T29" i="30" s="1"/>
  <c r="U29" i="30" s="1"/>
  <c r="B30" i="30"/>
  <c r="C30" i="30"/>
  <c r="D30" i="30" s="1"/>
  <c r="E30" i="30"/>
  <c r="F30" i="30" s="1"/>
  <c r="G30" i="30" s="1"/>
  <c r="H30" i="30" s="1"/>
  <c r="I30" i="30" s="1"/>
  <c r="J30" i="30" s="1"/>
  <c r="K30" i="30"/>
  <c r="L30" i="30" s="1"/>
  <c r="M30" i="30" s="1"/>
  <c r="N30" i="30" s="1"/>
  <c r="O30" i="30" s="1"/>
  <c r="P30" i="30" s="1"/>
  <c r="Q30" i="30" s="1"/>
  <c r="R30" i="30" s="1"/>
  <c r="S30" i="30" s="1"/>
  <c r="T30" i="30" s="1"/>
  <c r="U30" i="30" s="1"/>
  <c r="B31" i="30"/>
  <c r="C31" i="30" s="1"/>
  <c r="D31" i="30" s="1"/>
  <c r="E31" i="30" s="1"/>
  <c r="F31" i="30" s="1"/>
  <c r="G31" i="30" s="1"/>
  <c r="H31" i="30" s="1"/>
  <c r="I31" i="30" s="1"/>
  <c r="J31" i="30" s="1"/>
  <c r="K31" i="30" s="1"/>
  <c r="L31" i="30" s="1"/>
  <c r="M31" i="30" s="1"/>
  <c r="N31" i="30" s="1"/>
  <c r="O31" i="30" s="1"/>
  <c r="P31" i="30" s="1"/>
  <c r="Q31" i="30" s="1"/>
  <c r="R31" i="30" s="1"/>
  <c r="S31" i="30" s="1"/>
  <c r="T31" i="30" s="1"/>
  <c r="U31" i="30" s="1"/>
  <c r="B32" i="30"/>
  <c r="C32" i="30" s="1"/>
  <c r="D32" i="30" s="1"/>
  <c r="E32" i="30" s="1"/>
  <c r="F32" i="30" s="1"/>
  <c r="G32" i="30"/>
  <c r="H32" i="30" s="1"/>
  <c r="I32" i="30" s="1"/>
  <c r="J32" i="30" s="1"/>
  <c r="K32" i="30" s="1"/>
  <c r="L32" i="30" s="1"/>
  <c r="M32" i="30" s="1"/>
  <c r="N32" i="30" s="1"/>
  <c r="O32" i="30" s="1"/>
  <c r="P32" i="30" s="1"/>
  <c r="Q32" i="30" s="1"/>
  <c r="R32" i="30" s="1"/>
  <c r="S32" i="30" s="1"/>
  <c r="T32" i="30" s="1"/>
  <c r="U32" i="30" s="1"/>
  <c r="B33" i="30"/>
  <c r="C33" i="30"/>
  <c r="D33" i="30" s="1"/>
  <c r="E33" i="30"/>
  <c r="F33" i="30" s="1"/>
  <c r="G33" i="30" s="1"/>
  <c r="H33" i="30" s="1"/>
  <c r="I33" i="30" s="1"/>
  <c r="J33" i="30" s="1"/>
  <c r="K33" i="30" s="1"/>
  <c r="L33" i="30" s="1"/>
  <c r="M33" i="30" s="1"/>
  <c r="N33" i="30" s="1"/>
  <c r="O33" i="30" s="1"/>
  <c r="P33" i="30" s="1"/>
  <c r="Q33" i="30" s="1"/>
  <c r="R33" i="30" s="1"/>
  <c r="S33" i="30" s="1"/>
  <c r="T33" i="30" s="1"/>
  <c r="U33" i="30" s="1"/>
  <c r="B34" i="30"/>
  <c r="C34" i="30"/>
  <c r="D34" i="30"/>
  <c r="E34" i="30" s="1"/>
  <c r="F34" i="30" s="1"/>
  <c r="G34" i="30" s="1"/>
  <c r="H34" i="30" s="1"/>
  <c r="I34" i="30" s="1"/>
  <c r="J34" i="30" s="1"/>
  <c r="K34" i="30" s="1"/>
  <c r="L34" i="30" s="1"/>
  <c r="M34" i="30" s="1"/>
  <c r="N34" i="30" s="1"/>
  <c r="O34" i="30" s="1"/>
  <c r="P34" i="30" s="1"/>
  <c r="Q34" i="30" s="1"/>
  <c r="R34" i="30" s="1"/>
  <c r="S34" i="30" s="1"/>
  <c r="T34" i="30" s="1"/>
  <c r="U34" i="30" s="1"/>
  <c r="B35" i="30"/>
  <c r="C35" i="30" s="1"/>
  <c r="D35" i="30" s="1"/>
  <c r="E35" i="30" s="1"/>
  <c r="F35" i="30" s="1"/>
  <c r="G35" i="30" s="1"/>
  <c r="H35" i="30" s="1"/>
  <c r="I35" i="30" s="1"/>
  <c r="J35" i="30" s="1"/>
  <c r="K35" i="30" s="1"/>
  <c r="L35" i="30" s="1"/>
  <c r="M35" i="30" s="1"/>
  <c r="N35" i="30" s="1"/>
  <c r="O35" i="30" s="1"/>
  <c r="P35" i="30" s="1"/>
  <c r="Q35" i="30" s="1"/>
  <c r="R35" i="30" s="1"/>
  <c r="S35" i="30" s="1"/>
  <c r="T35" i="30" s="1"/>
  <c r="U35" i="30" s="1"/>
  <c r="B36" i="30"/>
  <c r="C36" i="30" s="1"/>
  <c r="D36" i="30" s="1"/>
  <c r="E36" i="30" s="1"/>
  <c r="F36" i="30" s="1"/>
  <c r="G36" i="30"/>
  <c r="H36" i="30" s="1"/>
  <c r="I36" i="30" s="1"/>
  <c r="J36" i="30" s="1"/>
  <c r="K36" i="30" s="1"/>
  <c r="L36" i="30" s="1"/>
  <c r="M36" i="30" s="1"/>
  <c r="N36" i="30" s="1"/>
  <c r="O36" i="30" s="1"/>
  <c r="P36" i="30" s="1"/>
  <c r="Q36" i="30" s="1"/>
  <c r="R36" i="30"/>
  <c r="S36" i="30" s="1"/>
  <c r="T36" i="30" s="1"/>
  <c r="U36" i="30" s="1"/>
  <c r="B37" i="30"/>
  <c r="C37" i="30" s="1"/>
  <c r="D37" i="30"/>
  <c r="E37" i="30"/>
  <c r="F37" i="30"/>
  <c r="G37" i="30" s="1"/>
  <c r="H37" i="30" s="1"/>
  <c r="I37" i="30" s="1"/>
  <c r="J37" i="30"/>
  <c r="K37" i="30" s="1"/>
  <c r="L37" i="30" s="1"/>
  <c r="M37" i="30" s="1"/>
  <c r="N37" i="30" s="1"/>
  <c r="O37" i="30" s="1"/>
  <c r="P37" i="30"/>
  <c r="Q37" i="30" s="1"/>
  <c r="R37" i="30" s="1"/>
  <c r="S37" i="30" s="1"/>
  <c r="T37" i="30" s="1"/>
  <c r="U37" i="30" s="1"/>
  <c r="B38" i="30"/>
  <c r="C38" i="30"/>
  <c r="D38" i="30" s="1"/>
  <c r="E38" i="30" s="1"/>
  <c r="F38" i="30" s="1"/>
  <c r="G38" i="30" s="1"/>
  <c r="H38" i="30" s="1"/>
  <c r="I38" i="30" s="1"/>
  <c r="J38" i="30" s="1"/>
  <c r="K38" i="30" s="1"/>
  <c r="L38" i="30" s="1"/>
  <c r="M38" i="30" s="1"/>
  <c r="N38" i="30" s="1"/>
  <c r="O38" i="30" s="1"/>
  <c r="P38" i="30" s="1"/>
  <c r="Q38" i="30" s="1"/>
  <c r="R38" i="30" s="1"/>
  <c r="S38" i="30" s="1"/>
  <c r="T38" i="30" s="1"/>
  <c r="U38" i="30" s="1"/>
  <c r="B39" i="30"/>
  <c r="C39" i="30" s="1"/>
  <c r="D39" i="30" s="1"/>
  <c r="E39" i="30" s="1"/>
  <c r="F39" i="30"/>
  <c r="G39" i="30" s="1"/>
  <c r="H39" i="30" s="1"/>
  <c r="I39" i="30" s="1"/>
  <c r="J39" i="30" s="1"/>
  <c r="K39" i="30" s="1"/>
  <c r="L39" i="30" s="1"/>
  <c r="M39" i="30" s="1"/>
  <c r="N39" i="30" s="1"/>
  <c r="O39" i="30" s="1"/>
  <c r="P39" i="30" s="1"/>
  <c r="Q39" i="30" s="1"/>
  <c r="R39" i="30" s="1"/>
  <c r="S39" i="30"/>
  <c r="T39" i="30" s="1"/>
  <c r="U39" i="30" s="1"/>
  <c r="B40" i="30"/>
  <c r="C40" i="30" s="1"/>
  <c r="D40" i="30" s="1"/>
  <c r="E40" i="30" s="1"/>
  <c r="F40" i="30" s="1"/>
  <c r="G40" i="30" s="1"/>
  <c r="H40" i="30" s="1"/>
  <c r="I40" i="30" s="1"/>
  <c r="J40" i="30" s="1"/>
  <c r="K40" i="30" s="1"/>
  <c r="L40" i="30" s="1"/>
  <c r="M40" i="30" s="1"/>
  <c r="N40" i="30" s="1"/>
  <c r="O40" i="30" s="1"/>
  <c r="P40" i="30" s="1"/>
  <c r="Q40" i="30" s="1"/>
  <c r="R40" i="30" s="1"/>
  <c r="S40" i="30" s="1"/>
  <c r="T40" i="30" s="1"/>
  <c r="U40" i="30" s="1"/>
  <c r="B41" i="30"/>
  <c r="C41" i="30"/>
  <c r="D41" i="30"/>
  <c r="E41" i="30" s="1"/>
  <c r="F41" i="30" s="1"/>
  <c r="G41" i="30" s="1"/>
  <c r="H41" i="30" s="1"/>
  <c r="I41" i="30" s="1"/>
  <c r="J41" i="30" s="1"/>
  <c r="K41" i="30" s="1"/>
  <c r="L41" i="30" s="1"/>
  <c r="M41" i="30" s="1"/>
  <c r="N41" i="30" s="1"/>
  <c r="O41" i="30" s="1"/>
  <c r="P41" i="30" s="1"/>
  <c r="Q41" i="30" s="1"/>
  <c r="R41" i="30" s="1"/>
  <c r="S41" i="30" s="1"/>
  <c r="T41" i="30" s="1"/>
  <c r="U41" i="30" s="1"/>
  <c r="B42" i="30"/>
  <c r="C42" i="30" s="1"/>
  <c r="D42" i="30" s="1"/>
  <c r="E42" i="30" s="1"/>
  <c r="F42" i="30" s="1"/>
  <c r="G42" i="30" s="1"/>
  <c r="H42" i="30" s="1"/>
  <c r="I42" i="30" s="1"/>
  <c r="J42" i="30" s="1"/>
  <c r="K42" i="30" s="1"/>
  <c r="L42" i="30" s="1"/>
  <c r="M42" i="30" s="1"/>
  <c r="N42" i="30" s="1"/>
  <c r="O42" i="30" s="1"/>
  <c r="P42" i="30" s="1"/>
  <c r="Q42" i="30" s="1"/>
  <c r="R42" i="30" s="1"/>
  <c r="S42" i="30" s="1"/>
  <c r="T42" i="30" s="1"/>
  <c r="U42" i="30" s="1"/>
  <c r="B43" i="30"/>
  <c r="C43" i="30"/>
  <c r="D43" i="30" s="1"/>
  <c r="E43" i="30" s="1"/>
  <c r="F43" i="30" s="1"/>
  <c r="G43" i="30" s="1"/>
  <c r="H43" i="30" s="1"/>
  <c r="I43" i="30" s="1"/>
  <c r="J43" i="30" s="1"/>
  <c r="K43" i="30" s="1"/>
  <c r="L43" i="30" s="1"/>
  <c r="M43" i="30" s="1"/>
  <c r="N43" i="30" s="1"/>
  <c r="O43" i="30" s="1"/>
  <c r="P43" i="30" s="1"/>
  <c r="Q43" i="30" s="1"/>
  <c r="R43" i="30" s="1"/>
  <c r="S43" i="30" s="1"/>
  <c r="T43" i="30" s="1"/>
  <c r="U43" i="30" s="1"/>
  <c r="B44" i="30"/>
  <c r="C44" i="30"/>
  <c r="D44" i="30"/>
  <c r="E44" i="30"/>
  <c r="F44" i="30" s="1"/>
  <c r="G44" i="30" s="1"/>
  <c r="H44" i="30" s="1"/>
  <c r="I44" i="30" s="1"/>
  <c r="J44" i="30" s="1"/>
  <c r="K44" i="30" s="1"/>
  <c r="L44" i="30" s="1"/>
  <c r="M44" i="30" s="1"/>
  <c r="N44" i="30" s="1"/>
  <c r="O44" i="30" s="1"/>
  <c r="P44" i="30" s="1"/>
  <c r="Q44" i="30" s="1"/>
  <c r="R44" i="30" s="1"/>
  <c r="S44" i="30" s="1"/>
  <c r="T44" i="30" s="1"/>
  <c r="U44" i="30" s="1"/>
  <c r="B45" i="30"/>
  <c r="C45" i="30"/>
  <c r="D45" i="30" s="1"/>
  <c r="E45" i="30"/>
  <c r="F45" i="30" s="1"/>
  <c r="G45" i="30" s="1"/>
  <c r="H45" i="30"/>
  <c r="I45" i="30" s="1"/>
  <c r="J45" i="30" s="1"/>
  <c r="K45" i="30" s="1"/>
  <c r="L45" i="30" s="1"/>
  <c r="M45" i="30" s="1"/>
  <c r="N45" i="30" s="1"/>
  <c r="O45" i="30" s="1"/>
  <c r="P45" i="30" s="1"/>
  <c r="Q45" i="30" s="1"/>
  <c r="R45" i="30" s="1"/>
  <c r="S45" i="30" s="1"/>
  <c r="T45" i="30" s="1"/>
  <c r="U45" i="30" s="1"/>
  <c r="B46" i="30"/>
  <c r="C46" i="30" s="1"/>
  <c r="D46" i="30" s="1"/>
  <c r="E46" i="30" s="1"/>
  <c r="F46" i="30" s="1"/>
  <c r="G46" i="30" s="1"/>
  <c r="H46" i="30" s="1"/>
  <c r="I46" i="30" s="1"/>
  <c r="J46" i="30" s="1"/>
  <c r="K46" i="30" s="1"/>
  <c r="L46" i="30" s="1"/>
  <c r="M46" i="30" s="1"/>
  <c r="N46" i="30" s="1"/>
  <c r="O46" i="30" s="1"/>
  <c r="P46" i="30" s="1"/>
  <c r="Q46" i="30" s="1"/>
  <c r="R46" i="30" s="1"/>
  <c r="S46" i="30" s="1"/>
  <c r="T46" i="30" s="1"/>
  <c r="U46" i="30" s="1"/>
  <c r="B47" i="30"/>
  <c r="C47" i="30"/>
  <c r="D47" i="30"/>
  <c r="E47" i="30" s="1"/>
  <c r="F47" i="30" s="1"/>
  <c r="G47" i="30" s="1"/>
  <c r="H47" i="30" s="1"/>
  <c r="I47" i="30" s="1"/>
  <c r="J47" i="30" s="1"/>
  <c r="K47" i="30" s="1"/>
  <c r="L47" i="30" s="1"/>
  <c r="M47" i="30" s="1"/>
  <c r="N47" i="30" s="1"/>
  <c r="O47" i="30" s="1"/>
  <c r="P47" i="30" s="1"/>
  <c r="Q47" i="30" s="1"/>
  <c r="R47" i="30" s="1"/>
  <c r="S47" i="30" s="1"/>
  <c r="T47" i="30" s="1"/>
  <c r="U47" i="30" s="1"/>
  <c r="B48" i="30"/>
  <c r="C48" i="30" s="1"/>
  <c r="D48" i="30" s="1"/>
  <c r="E48" i="30" s="1"/>
  <c r="F48" i="30" s="1"/>
  <c r="G48" i="30" s="1"/>
  <c r="H48" i="30" s="1"/>
  <c r="I48" i="30" s="1"/>
  <c r="J48" i="30" s="1"/>
  <c r="K48" i="30" s="1"/>
  <c r="L48" i="30" s="1"/>
  <c r="M48" i="30" s="1"/>
  <c r="N48" i="30" s="1"/>
  <c r="O48" i="30" s="1"/>
  <c r="P48" i="30" s="1"/>
  <c r="Q48" i="30" s="1"/>
  <c r="R48" i="30" s="1"/>
  <c r="S48" i="30" s="1"/>
  <c r="T48" i="30" s="1"/>
  <c r="U48" i="30" s="1"/>
  <c r="B49" i="30"/>
  <c r="C49" i="30"/>
  <c r="D49" i="30" s="1"/>
  <c r="E49" i="30" s="1"/>
  <c r="F49" i="30"/>
  <c r="G49" i="30"/>
  <c r="H49" i="30" s="1"/>
  <c r="I49" i="30" s="1"/>
  <c r="J49" i="30" s="1"/>
  <c r="K49" i="30" s="1"/>
  <c r="L49" i="30" s="1"/>
  <c r="M49" i="30" s="1"/>
  <c r="N49" i="30" s="1"/>
  <c r="O49" i="30" s="1"/>
  <c r="P49" i="30" s="1"/>
  <c r="Q49" i="30" s="1"/>
  <c r="R49" i="30" s="1"/>
  <c r="S49" i="30" s="1"/>
  <c r="T49" i="30" s="1"/>
  <c r="U49" i="30" s="1"/>
  <c r="B50" i="30"/>
  <c r="C50" i="30"/>
  <c r="D50" i="30" s="1"/>
  <c r="E50" i="30" s="1"/>
  <c r="F50" i="30" s="1"/>
  <c r="G50" i="30" s="1"/>
  <c r="H50" i="30" s="1"/>
  <c r="I50" i="30" s="1"/>
  <c r="J50" i="30" s="1"/>
  <c r="K50" i="30" s="1"/>
  <c r="L50" i="30" s="1"/>
  <c r="M50" i="30" s="1"/>
  <c r="N50" i="30" s="1"/>
  <c r="O50" i="30" s="1"/>
  <c r="P50" i="30" s="1"/>
  <c r="Q50" i="30" s="1"/>
  <c r="R50" i="30" s="1"/>
  <c r="S50" i="30" s="1"/>
  <c r="T50" i="30" s="1"/>
  <c r="U50" i="30" s="1"/>
  <c r="B51" i="30"/>
  <c r="C51" i="30" s="1"/>
  <c r="D51" i="30" s="1"/>
  <c r="E51" i="30" s="1"/>
  <c r="F51" i="30" s="1"/>
  <c r="G51" i="30"/>
  <c r="H51" i="30" s="1"/>
  <c r="I51" i="30" s="1"/>
  <c r="J51" i="30" s="1"/>
  <c r="K51" i="30" s="1"/>
  <c r="L51" i="30" s="1"/>
  <c r="M51" i="30" s="1"/>
  <c r="N51" i="30" s="1"/>
  <c r="O51" i="30" s="1"/>
  <c r="P51" i="30" s="1"/>
  <c r="Q51" i="30" s="1"/>
  <c r="R51" i="30" s="1"/>
  <c r="S51" i="30" s="1"/>
  <c r="T51" i="30" s="1"/>
  <c r="U51" i="30" s="1"/>
  <c r="B52" i="30"/>
  <c r="C52" i="30"/>
  <c r="D52" i="30" s="1"/>
  <c r="E52" i="30"/>
  <c r="F52" i="30" s="1"/>
  <c r="G52" i="30" s="1"/>
  <c r="H52" i="30" s="1"/>
  <c r="I52" i="30" s="1"/>
  <c r="J52" i="30" s="1"/>
  <c r="K52" i="30" s="1"/>
  <c r="L52" i="30" s="1"/>
  <c r="M52" i="30" s="1"/>
  <c r="N52" i="30" s="1"/>
  <c r="O52" i="30" s="1"/>
  <c r="P52" i="30" s="1"/>
  <c r="Q52" i="30" s="1"/>
  <c r="R52" i="30" s="1"/>
  <c r="S52" i="30" s="1"/>
  <c r="T52" i="30" s="1"/>
  <c r="U52" i="30" s="1"/>
  <c r="B53" i="30"/>
  <c r="C53" i="30"/>
  <c r="D53" i="30" s="1"/>
  <c r="E53" i="30" s="1"/>
  <c r="F53" i="30" s="1"/>
  <c r="G53" i="30" s="1"/>
  <c r="H53" i="30" s="1"/>
  <c r="I53" i="30" s="1"/>
  <c r="J53" i="30" s="1"/>
  <c r="K53" i="30" s="1"/>
  <c r="L53" i="30" s="1"/>
  <c r="M53" i="30" s="1"/>
  <c r="N53" i="30" s="1"/>
  <c r="O53" i="30" s="1"/>
  <c r="P53" i="30" s="1"/>
  <c r="Q53" i="30" s="1"/>
  <c r="R53" i="30" s="1"/>
  <c r="S53" i="30" s="1"/>
  <c r="T53" i="30" s="1"/>
  <c r="U53" i="30" s="1"/>
  <c r="B54" i="30"/>
  <c r="C54" i="30" s="1"/>
  <c r="D54" i="30" s="1"/>
  <c r="E54" i="30" s="1"/>
  <c r="F54" i="30" s="1"/>
  <c r="G54" i="30" s="1"/>
  <c r="H54" i="30" s="1"/>
  <c r="I54" i="30" s="1"/>
  <c r="J54" i="30" s="1"/>
  <c r="K54" i="30" s="1"/>
  <c r="L54" i="30" s="1"/>
  <c r="M54" i="30" s="1"/>
  <c r="N54" i="30" s="1"/>
  <c r="O54" i="30" s="1"/>
  <c r="P54" i="30" s="1"/>
  <c r="Q54" i="30" s="1"/>
  <c r="R54" i="30" s="1"/>
  <c r="S54" i="30" s="1"/>
  <c r="T54" i="30" s="1"/>
  <c r="U54" i="30" s="1"/>
  <c r="B55" i="30"/>
  <c r="C55" i="30"/>
  <c r="D55" i="30" s="1"/>
  <c r="E55" i="30" s="1"/>
  <c r="F55" i="30"/>
  <c r="G55" i="30" s="1"/>
  <c r="H55" i="30" s="1"/>
  <c r="I55" i="30" s="1"/>
  <c r="J55" i="30" s="1"/>
  <c r="K55" i="30" s="1"/>
  <c r="L55" i="30" s="1"/>
  <c r="M55" i="30" s="1"/>
  <c r="N55" i="30" s="1"/>
  <c r="O55" i="30" s="1"/>
  <c r="P55" i="30" s="1"/>
  <c r="Q55" i="30" s="1"/>
  <c r="R55" i="30" s="1"/>
  <c r="S55" i="30" s="1"/>
  <c r="T55" i="30" s="1"/>
  <c r="U55" i="30" s="1"/>
  <c r="B56" i="30"/>
  <c r="C56" i="30"/>
  <c r="D56" i="30"/>
  <c r="E56" i="30" s="1"/>
  <c r="F56" i="30" s="1"/>
  <c r="G56" i="30" s="1"/>
  <c r="H56" i="30" s="1"/>
  <c r="I56" i="30"/>
  <c r="J56" i="30" s="1"/>
  <c r="K56" i="30" s="1"/>
  <c r="L56" i="30" s="1"/>
  <c r="M56" i="30" s="1"/>
  <c r="N56" i="30" s="1"/>
  <c r="O56" i="30" s="1"/>
  <c r="P56" i="30" s="1"/>
  <c r="Q56" i="30" s="1"/>
  <c r="R56" i="30" s="1"/>
  <c r="S56" i="30" s="1"/>
  <c r="T56" i="30" s="1"/>
  <c r="U56" i="30" s="1"/>
  <c r="B57" i="30"/>
  <c r="C57" i="30" s="1"/>
  <c r="D57" i="30" s="1"/>
  <c r="E57" i="30" s="1"/>
  <c r="F57" i="30" s="1"/>
  <c r="G57" i="30"/>
  <c r="H57" i="30" s="1"/>
  <c r="I57" i="30" s="1"/>
  <c r="J57" i="30" s="1"/>
  <c r="K57" i="30" s="1"/>
  <c r="L57" i="30" s="1"/>
  <c r="M57" i="30" s="1"/>
  <c r="N57" i="30" s="1"/>
  <c r="O57" i="30" s="1"/>
  <c r="P57" i="30" s="1"/>
  <c r="Q57" i="30" s="1"/>
  <c r="R57" i="30" s="1"/>
  <c r="S57" i="30" s="1"/>
  <c r="T57" i="30" s="1"/>
  <c r="U57" i="30" s="1"/>
  <c r="B58" i="30"/>
  <c r="C58" i="30"/>
  <c r="D58" i="30" s="1"/>
  <c r="E58" i="30" s="1"/>
  <c r="F58" i="30" s="1"/>
  <c r="G58" i="30" s="1"/>
  <c r="H58" i="30" s="1"/>
  <c r="I58" i="30" s="1"/>
  <c r="J58" i="30" s="1"/>
  <c r="K58" i="30" s="1"/>
  <c r="L58" i="30" s="1"/>
  <c r="M58" i="30" s="1"/>
  <c r="N58" i="30" s="1"/>
  <c r="O58" i="30" s="1"/>
  <c r="P58" i="30" s="1"/>
  <c r="Q58" i="30" s="1"/>
  <c r="R58" i="30" s="1"/>
  <c r="S58" i="30" s="1"/>
  <c r="T58" i="30" s="1"/>
  <c r="U58" i="30" s="1"/>
  <c r="B59" i="30"/>
  <c r="C59" i="30"/>
  <c r="D59" i="30" s="1"/>
  <c r="E59" i="30" s="1"/>
  <c r="F59" i="30" s="1"/>
  <c r="G59" i="30" s="1"/>
  <c r="H59" i="30" s="1"/>
  <c r="I59" i="30" s="1"/>
  <c r="J59" i="30" s="1"/>
  <c r="K59" i="30" s="1"/>
  <c r="L59" i="30" s="1"/>
  <c r="M59" i="30" s="1"/>
  <c r="N59" i="30" s="1"/>
  <c r="O59" i="30" s="1"/>
  <c r="P59" i="30" s="1"/>
  <c r="Q59" i="30" s="1"/>
  <c r="R59" i="30" s="1"/>
  <c r="S59" i="30" s="1"/>
  <c r="T59" i="30" s="1"/>
  <c r="U59" i="30" s="1"/>
  <c r="B60" i="30"/>
  <c r="C60" i="30" s="1"/>
  <c r="D60" i="30" s="1"/>
  <c r="E60" i="30" s="1"/>
  <c r="F60" i="30" s="1"/>
  <c r="G60" i="30" s="1"/>
  <c r="H60" i="30" s="1"/>
  <c r="I60" i="30" s="1"/>
  <c r="J60" i="30" s="1"/>
  <c r="K60" i="30" s="1"/>
  <c r="L60" i="30" s="1"/>
  <c r="M60" i="30" s="1"/>
  <c r="N60" i="30" s="1"/>
  <c r="O60" i="30" s="1"/>
  <c r="P60" i="30" s="1"/>
  <c r="Q60" i="30" s="1"/>
  <c r="R60" i="30" s="1"/>
  <c r="S60" i="30" s="1"/>
  <c r="T60" i="30" s="1"/>
  <c r="U60" i="30" s="1"/>
  <c r="B61" i="30"/>
  <c r="C61" i="30"/>
  <c r="D61" i="30" s="1"/>
  <c r="E61" i="30"/>
  <c r="F61" i="30"/>
  <c r="G61" i="30" s="1"/>
  <c r="H61" i="30" s="1"/>
  <c r="I61" i="30" s="1"/>
  <c r="J61" i="30" s="1"/>
  <c r="K61" i="30" s="1"/>
  <c r="L61" i="30" s="1"/>
  <c r="M61" i="30" s="1"/>
  <c r="N61" i="30" s="1"/>
  <c r="O61" i="30" s="1"/>
  <c r="P61" i="30" s="1"/>
  <c r="Q61" i="30" s="1"/>
  <c r="R61" i="30" s="1"/>
  <c r="S61" i="30" s="1"/>
  <c r="T61" i="30" s="1"/>
  <c r="U61" i="30" s="1"/>
  <c r="B62" i="30"/>
  <c r="C62" i="30"/>
  <c r="D62" i="30" s="1"/>
  <c r="E62" i="30" s="1"/>
  <c r="F62" i="30" s="1"/>
  <c r="G62" i="30" s="1"/>
  <c r="H62" i="30" s="1"/>
  <c r="I62" i="30"/>
  <c r="J62" i="30" s="1"/>
  <c r="K62" i="30" s="1"/>
  <c r="L62" i="30" s="1"/>
  <c r="M62" i="30" s="1"/>
  <c r="N62" i="30" s="1"/>
  <c r="O62" i="30" s="1"/>
  <c r="P62" i="30" s="1"/>
  <c r="Q62" i="30" s="1"/>
  <c r="R62" i="30" s="1"/>
  <c r="S62" i="30" s="1"/>
  <c r="T62" i="30" s="1"/>
  <c r="U62" i="30" s="1"/>
  <c r="B63" i="30"/>
  <c r="C63" i="30" s="1"/>
  <c r="D63" i="30" s="1"/>
  <c r="E63" i="30" s="1"/>
  <c r="F63" i="30" s="1"/>
  <c r="G63" i="30"/>
  <c r="H63" i="30" s="1"/>
  <c r="I63" i="30" s="1"/>
  <c r="J63" i="30" s="1"/>
  <c r="K63" i="30" s="1"/>
  <c r="L63" i="30" s="1"/>
  <c r="M63" i="30" s="1"/>
  <c r="N63" i="30" s="1"/>
  <c r="O63" i="30" s="1"/>
  <c r="P63" i="30" s="1"/>
  <c r="Q63" i="30" s="1"/>
  <c r="R63" i="30" s="1"/>
  <c r="S63" i="30" s="1"/>
  <c r="T63" i="30" s="1"/>
  <c r="U63" i="30" s="1"/>
  <c r="B64" i="30"/>
  <c r="C64" i="30"/>
  <c r="D64" i="30" s="1"/>
  <c r="E64" i="30"/>
  <c r="F64" i="30" s="1"/>
  <c r="G64" i="30" s="1"/>
  <c r="H64" i="30" s="1"/>
  <c r="I64" i="30" s="1"/>
  <c r="J64" i="30" s="1"/>
  <c r="K64" i="30" s="1"/>
  <c r="L64" i="30" s="1"/>
  <c r="M64" i="30" s="1"/>
  <c r="N64" i="30" s="1"/>
  <c r="O64" i="30" s="1"/>
  <c r="P64" i="30" s="1"/>
  <c r="Q64" i="30" s="1"/>
  <c r="R64" i="30" s="1"/>
  <c r="S64" i="30" s="1"/>
  <c r="T64" i="30" s="1"/>
  <c r="U64" i="30" s="1"/>
  <c r="B65" i="30"/>
  <c r="C65" i="30"/>
  <c r="D65" i="30"/>
  <c r="E65" i="30" s="1"/>
  <c r="F65" i="30" s="1"/>
  <c r="G65" i="30" s="1"/>
  <c r="H65" i="30" s="1"/>
  <c r="I65" i="30" s="1"/>
  <c r="J65" i="30" s="1"/>
  <c r="K65" i="30" s="1"/>
  <c r="L65" i="30" s="1"/>
  <c r="M65" i="30" s="1"/>
  <c r="N65" i="30" s="1"/>
  <c r="O65" i="30" s="1"/>
  <c r="P65" i="30" s="1"/>
  <c r="Q65" i="30" s="1"/>
  <c r="R65" i="30" s="1"/>
  <c r="S65" i="30" s="1"/>
  <c r="T65" i="30" s="1"/>
  <c r="U65" i="30" s="1"/>
  <c r="B66" i="30"/>
  <c r="C66" i="30" s="1"/>
  <c r="D66" i="30" s="1"/>
  <c r="E66" i="30" s="1"/>
  <c r="F66" i="30" s="1"/>
  <c r="G66" i="30" s="1"/>
  <c r="H66" i="30" s="1"/>
  <c r="I66" i="30" s="1"/>
  <c r="J66" i="30" s="1"/>
  <c r="K66" i="30" s="1"/>
  <c r="L66" i="30" s="1"/>
  <c r="M66" i="30" s="1"/>
  <c r="N66" i="30" s="1"/>
  <c r="O66" i="30" s="1"/>
  <c r="P66" i="30" s="1"/>
  <c r="Q66" i="30" s="1"/>
  <c r="R66" i="30" s="1"/>
  <c r="S66" i="30" s="1"/>
  <c r="T66" i="30" s="1"/>
  <c r="U66" i="30" s="1"/>
  <c r="B67" i="30"/>
  <c r="C67" i="30"/>
  <c r="D67" i="30" s="1"/>
  <c r="E67" i="30" s="1"/>
  <c r="F67" i="30" s="1"/>
  <c r="G67" i="30" s="1"/>
  <c r="H67" i="30" s="1"/>
  <c r="I67" i="30" s="1"/>
  <c r="J67" i="30" s="1"/>
  <c r="K67" i="30" s="1"/>
  <c r="L67" i="30" s="1"/>
  <c r="M67" i="30" s="1"/>
  <c r="N67" i="30" s="1"/>
  <c r="O67" i="30" s="1"/>
  <c r="P67" i="30" s="1"/>
  <c r="Q67" i="30" s="1"/>
  <c r="R67" i="30" s="1"/>
  <c r="S67" i="30" s="1"/>
  <c r="T67" i="30" s="1"/>
  <c r="U67" i="30" s="1"/>
  <c r="B68" i="30"/>
  <c r="C68" i="30"/>
  <c r="D68" i="30" s="1"/>
  <c r="E68" i="30" s="1"/>
  <c r="F68" i="30" s="1"/>
  <c r="G68" i="30" s="1"/>
  <c r="H68" i="30" s="1"/>
  <c r="I68" i="30"/>
  <c r="J68" i="30" s="1"/>
  <c r="K68" i="30" s="1"/>
  <c r="L68" i="30" s="1"/>
  <c r="M68" i="30" s="1"/>
  <c r="N68" i="30" s="1"/>
  <c r="O68" i="30" s="1"/>
  <c r="P68" i="30" s="1"/>
  <c r="Q68" i="30" s="1"/>
  <c r="R68" i="30" s="1"/>
  <c r="S68" i="30" s="1"/>
  <c r="T68" i="30" s="1"/>
  <c r="U68" i="30" s="1"/>
  <c r="B69" i="30"/>
  <c r="C69" i="30" s="1"/>
  <c r="D69" i="30" s="1"/>
  <c r="E69" i="30" s="1"/>
  <c r="F69" i="30" s="1"/>
  <c r="G69" i="30" s="1"/>
  <c r="H69" i="30" s="1"/>
  <c r="I69" i="30" s="1"/>
  <c r="J69" i="30" s="1"/>
  <c r="K69" i="30" s="1"/>
  <c r="L69" i="30" s="1"/>
  <c r="M69" i="30" s="1"/>
  <c r="N69" i="30" s="1"/>
  <c r="O69" i="30" s="1"/>
  <c r="P69" i="30" s="1"/>
  <c r="Q69" i="30" s="1"/>
  <c r="R69" i="30" s="1"/>
  <c r="S69" i="30" s="1"/>
  <c r="T69" i="30" s="1"/>
  <c r="U69" i="30" s="1"/>
  <c r="B70" i="30"/>
  <c r="C70" i="30"/>
  <c r="D70" i="30" s="1"/>
  <c r="E70" i="30"/>
  <c r="F70" i="30" s="1"/>
  <c r="G70" i="30" s="1"/>
  <c r="H70" i="30" s="1"/>
  <c r="I70" i="30" s="1"/>
  <c r="J70" i="30" s="1"/>
  <c r="K70" i="30" s="1"/>
  <c r="L70" i="30" s="1"/>
  <c r="M70" i="30" s="1"/>
  <c r="N70" i="30" s="1"/>
  <c r="O70" i="30" s="1"/>
  <c r="P70" i="30" s="1"/>
  <c r="Q70" i="30" s="1"/>
  <c r="R70" i="30" s="1"/>
  <c r="S70" i="30" s="1"/>
  <c r="T70" i="30" s="1"/>
  <c r="U70" i="30" s="1"/>
  <c r="B71" i="30"/>
  <c r="C71" i="30"/>
  <c r="D71" i="30" s="1"/>
  <c r="E71" i="30" s="1"/>
  <c r="F71" i="30" s="1"/>
  <c r="G71" i="30" s="1"/>
  <c r="H71" i="30" s="1"/>
  <c r="I71" i="30" s="1"/>
  <c r="J71" i="30" s="1"/>
  <c r="K71" i="30" s="1"/>
  <c r="L71" i="30" s="1"/>
  <c r="M71" i="30" s="1"/>
  <c r="N71" i="30" s="1"/>
  <c r="O71" i="30" s="1"/>
  <c r="P71" i="30" s="1"/>
  <c r="Q71" i="30" s="1"/>
  <c r="R71" i="30" s="1"/>
  <c r="S71" i="30" s="1"/>
  <c r="T71" i="30" s="1"/>
  <c r="U71" i="30" s="1"/>
  <c r="B72" i="30"/>
  <c r="C72" i="30" s="1"/>
  <c r="D72" i="30" s="1"/>
  <c r="E72" i="30" s="1"/>
  <c r="F72" i="30" s="1"/>
  <c r="G72" i="30" s="1"/>
  <c r="H72" i="30" s="1"/>
  <c r="I72" i="30" s="1"/>
  <c r="J72" i="30" s="1"/>
  <c r="K72" i="30" s="1"/>
  <c r="L72" i="30" s="1"/>
  <c r="M72" i="30" s="1"/>
  <c r="N72" i="30" s="1"/>
  <c r="O72" i="30" s="1"/>
  <c r="P72" i="30" s="1"/>
  <c r="Q72" i="30" s="1"/>
  <c r="R72" i="30" s="1"/>
  <c r="S72" i="30" s="1"/>
  <c r="T72" i="30" s="1"/>
  <c r="U72" i="30" s="1"/>
  <c r="B73" i="30"/>
  <c r="C73" i="30"/>
  <c r="D73" i="30" s="1"/>
  <c r="E73" i="30" s="1"/>
  <c r="F73" i="30"/>
  <c r="G73" i="30" s="1"/>
  <c r="H73" i="30" s="1"/>
  <c r="I73" i="30" s="1"/>
  <c r="J73" i="30" s="1"/>
  <c r="K73" i="30" s="1"/>
  <c r="L73" i="30"/>
  <c r="M73" i="30"/>
  <c r="N73" i="30" s="1"/>
  <c r="O73" i="30" s="1"/>
  <c r="P73" i="30" s="1"/>
  <c r="Q73" i="30" s="1"/>
  <c r="R73" i="30" s="1"/>
  <c r="S73" i="30" s="1"/>
  <c r="T73" i="30" s="1"/>
  <c r="U73" i="30" s="1"/>
  <c r="B74" i="30"/>
  <c r="C74" i="30"/>
  <c r="D74" i="30"/>
  <c r="E74" i="30" s="1"/>
  <c r="F74" i="30" s="1"/>
  <c r="G74" i="30" s="1"/>
  <c r="H74" i="30" s="1"/>
  <c r="I74" i="30"/>
  <c r="J74" i="30" s="1"/>
  <c r="K74" i="30" s="1"/>
  <c r="L74" i="30" s="1"/>
  <c r="M74" i="30" s="1"/>
  <c r="N74" i="30" s="1"/>
  <c r="O74" i="30" s="1"/>
  <c r="P74" i="30" s="1"/>
  <c r="Q74" i="30" s="1"/>
  <c r="R74" i="30" s="1"/>
  <c r="S74" i="30" s="1"/>
  <c r="T74" i="30" s="1"/>
  <c r="U74" i="30" s="1"/>
  <c r="B75" i="30"/>
  <c r="C75" i="30" s="1"/>
  <c r="D75" i="30" s="1"/>
  <c r="E75" i="30" s="1"/>
  <c r="F75" i="30" s="1"/>
  <c r="G75" i="30"/>
  <c r="H75" i="30" s="1"/>
  <c r="I75" i="30" s="1"/>
  <c r="J75" i="30" s="1"/>
  <c r="K75" i="30" s="1"/>
  <c r="L75" i="30" s="1"/>
  <c r="M75" i="30" s="1"/>
  <c r="N75" i="30" s="1"/>
  <c r="O75" i="30" s="1"/>
  <c r="P75" i="30" s="1"/>
  <c r="Q75" i="30" s="1"/>
  <c r="R75" i="30" s="1"/>
  <c r="S75" i="30" s="1"/>
  <c r="T75" i="30" s="1"/>
  <c r="U75" i="30" s="1"/>
  <c r="B76" i="30"/>
  <c r="C76" i="30"/>
  <c r="D76" i="30" s="1"/>
  <c r="E76" i="30" s="1"/>
  <c r="F76" i="30" s="1"/>
  <c r="G76" i="30" s="1"/>
  <c r="H76" i="30" s="1"/>
  <c r="I76" i="30" s="1"/>
  <c r="J76" i="30" s="1"/>
  <c r="K76" i="30" s="1"/>
  <c r="L76" i="30" s="1"/>
  <c r="M76" i="30" s="1"/>
  <c r="N76" i="30" s="1"/>
  <c r="O76" i="30" s="1"/>
  <c r="P76" i="30" s="1"/>
  <c r="Q76" i="30" s="1"/>
  <c r="R76" i="30" s="1"/>
  <c r="S76" i="30" s="1"/>
  <c r="T76" i="30" s="1"/>
  <c r="U76" i="30" s="1"/>
  <c r="B77" i="30"/>
  <c r="C77" i="30"/>
  <c r="D77" i="30"/>
  <c r="E77" i="30" s="1"/>
  <c r="F77" i="30" s="1"/>
  <c r="G77" i="30" s="1"/>
  <c r="H77" i="30" s="1"/>
  <c r="I77" i="30" s="1"/>
  <c r="J77" i="30" s="1"/>
  <c r="K77" i="30" s="1"/>
  <c r="L77" i="30" s="1"/>
  <c r="M77" i="30" s="1"/>
  <c r="N77" i="30" s="1"/>
  <c r="O77" i="30" s="1"/>
  <c r="P77" i="30" s="1"/>
  <c r="Q77" i="30" s="1"/>
  <c r="R77" i="30" s="1"/>
  <c r="S77" i="30" s="1"/>
  <c r="T77" i="30" s="1"/>
  <c r="U77" i="30" s="1"/>
  <c r="B78" i="30"/>
  <c r="C78" i="30" s="1"/>
  <c r="D78" i="30" s="1"/>
  <c r="E78" i="30" s="1"/>
  <c r="F78" i="30" s="1"/>
  <c r="G78" i="30" s="1"/>
  <c r="H78" i="30" s="1"/>
  <c r="I78" i="30" s="1"/>
  <c r="J78" i="30" s="1"/>
  <c r="K78" i="30" s="1"/>
  <c r="L78" i="30" s="1"/>
  <c r="M78" i="30" s="1"/>
  <c r="N78" i="30" s="1"/>
  <c r="O78" i="30" s="1"/>
  <c r="P78" i="30" s="1"/>
  <c r="Q78" i="30" s="1"/>
  <c r="R78" i="30" s="1"/>
  <c r="S78" i="30" s="1"/>
  <c r="T78" i="30" s="1"/>
  <c r="U78" i="30" s="1"/>
  <c r="B79" i="30"/>
  <c r="C79" i="30"/>
  <c r="D79" i="30"/>
  <c r="E79" i="30" s="1"/>
  <c r="F79" i="30" s="1"/>
  <c r="G79" i="30" s="1"/>
  <c r="H79" i="30" s="1"/>
  <c r="I79" i="30" s="1"/>
  <c r="J79" i="30" s="1"/>
  <c r="K79" i="30" s="1"/>
  <c r="L79" i="30" s="1"/>
  <c r="M79" i="30" s="1"/>
  <c r="N79" i="30" s="1"/>
  <c r="O79" i="30" s="1"/>
  <c r="P79" i="30" s="1"/>
  <c r="Q79" i="30" s="1"/>
  <c r="R79" i="30" s="1"/>
  <c r="S79" i="30" s="1"/>
  <c r="T79" i="30" s="1"/>
  <c r="U79" i="30" s="1"/>
  <c r="B80" i="30"/>
  <c r="C80" i="30"/>
  <c r="D80" i="30" s="1"/>
  <c r="E80" i="30" s="1"/>
  <c r="F80" i="30" s="1"/>
  <c r="G80" i="30" s="1"/>
  <c r="H80" i="30" s="1"/>
  <c r="I80" i="30" s="1"/>
  <c r="J80" i="30" s="1"/>
  <c r="K80" i="30" s="1"/>
  <c r="L80" i="30" s="1"/>
  <c r="M80" i="30" s="1"/>
  <c r="N80" i="30" s="1"/>
  <c r="O80" i="30" s="1"/>
  <c r="P80" i="30" s="1"/>
  <c r="Q80" i="30" s="1"/>
  <c r="R80" i="30" s="1"/>
  <c r="S80" i="30" s="1"/>
  <c r="T80" i="30" s="1"/>
  <c r="U80" i="30" s="1"/>
  <c r="B81" i="30"/>
  <c r="C81" i="30" s="1"/>
  <c r="D81" i="30" s="1"/>
  <c r="E81" i="30" s="1"/>
  <c r="F81" i="30" s="1"/>
  <c r="G81" i="30" s="1"/>
  <c r="H81" i="30" s="1"/>
  <c r="I81" i="30" s="1"/>
  <c r="J81" i="30" s="1"/>
  <c r="K81" i="30" s="1"/>
  <c r="L81" i="30" s="1"/>
  <c r="M81" i="30" s="1"/>
  <c r="N81" i="30" s="1"/>
  <c r="O81" i="30" s="1"/>
  <c r="P81" i="30" s="1"/>
  <c r="Q81" i="30" s="1"/>
  <c r="R81" i="30" s="1"/>
  <c r="S81" i="30" s="1"/>
  <c r="T81" i="30" s="1"/>
  <c r="U81" i="30" s="1"/>
  <c r="B82" i="30"/>
  <c r="C82" i="30" s="1"/>
  <c r="D82" i="30"/>
  <c r="E82" i="30" s="1"/>
  <c r="F82" i="30" s="1"/>
  <c r="G82" i="30" s="1"/>
  <c r="H82" i="30" s="1"/>
  <c r="I82" i="30" s="1"/>
  <c r="J82" i="30" s="1"/>
  <c r="K82" i="30" s="1"/>
  <c r="L82" i="30" s="1"/>
  <c r="M82" i="30" s="1"/>
  <c r="N82" i="30" s="1"/>
  <c r="O82" i="30" s="1"/>
  <c r="P82" i="30" s="1"/>
  <c r="Q82" i="30" s="1"/>
  <c r="R82" i="30" s="1"/>
  <c r="S82" i="30" s="1"/>
  <c r="T82" i="30" s="1"/>
  <c r="U82" i="30" s="1"/>
  <c r="B83" i="30"/>
  <c r="C83" i="30" s="1"/>
  <c r="D83" i="30" s="1"/>
  <c r="E83" i="30" s="1"/>
  <c r="F83" i="30" s="1"/>
  <c r="G83" i="30" s="1"/>
  <c r="H83" i="30" s="1"/>
  <c r="I83" i="30" s="1"/>
  <c r="J83" i="30" s="1"/>
  <c r="K83" i="30" s="1"/>
  <c r="L83" i="30" s="1"/>
  <c r="M83" i="30" s="1"/>
  <c r="N83" i="30" s="1"/>
  <c r="O83" i="30" s="1"/>
  <c r="P83" i="30" s="1"/>
  <c r="Q83" i="30" s="1"/>
  <c r="R83" i="30" s="1"/>
  <c r="S83" i="30" s="1"/>
  <c r="T83" i="30" s="1"/>
  <c r="U83" i="30" s="1"/>
  <c r="B84" i="30"/>
  <c r="C84" i="30"/>
  <c r="D84" i="30" s="1"/>
  <c r="E84" i="30" s="1"/>
  <c r="F84" i="30" s="1"/>
  <c r="G84" i="30" s="1"/>
  <c r="H84" i="30" s="1"/>
  <c r="I84" i="30" s="1"/>
  <c r="J84" i="30" s="1"/>
  <c r="K84" i="30" s="1"/>
  <c r="L84" i="30" s="1"/>
  <c r="M84" i="30" s="1"/>
  <c r="N84" i="30" s="1"/>
  <c r="O84" i="30" s="1"/>
  <c r="P84" i="30" s="1"/>
  <c r="Q84" i="30" s="1"/>
  <c r="R84" i="30" s="1"/>
  <c r="S84" i="30" s="1"/>
  <c r="T84" i="30" s="1"/>
  <c r="U84" i="30" s="1"/>
  <c r="B85" i="30"/>
  <c r="C85" i="30" s="1"/>
  <c r="D85" i="30" s="1"/>
  <c r="E85" i="30" s="1"/>
  <c r="F85" i="30" s="1"/>
  <c r="G85" i="30" s="1"/>
  <c r="H85" i="30" s="1"/>
  <c r="I85" i="30" s="1"/>
  <c r="J85" i="30" s="1"/>
  <c r="K85" i="30" s="1"/>
  <c r="L85" i="30" s="1"/>
  <c r="M85" i="30" s="1"/>
  <c r="N85" i="30" s="1"/>
  <c r="O85" i="30" s="1"/>
  <c r="P85" i="30" s="1"/>
  <c r="Q85" i="30" s="1"/>
  <c r="R85" i="30" s="1"/>
  <c r="S85" i="30" s="1"/>
  <c r="T85" i="30" s="1"/>
  <c r="U85" i="30" s="1"/>
  <c r="B86" i="30"/>
  <c r="C86" i="30"/>
  <c r="D86" i="30" s="1"/>
  <c r="E86" i="30" s="1"/>
  <c r="F86" i="30" s="1"/>
  <c r="G86" i="30" s="1"/>
  <c r="H86" i="30" s="1"/>
  <c r="I86" i="30" s="1"/>
  <c r="J86" i="30" s="1"/>
  <c r="K86" i="30" s="1"/>
  <c r="L86" i="30" s="1"/>
  <c r="M86" i="30" s="1"/>
  <c r="N86" i="30" s="1"/>
  <c r="O86" i="30" s="1"/>
  <c r="P86" i="30" s="1"/>
  <c r="Q86" i="30" s="1"/>
  <c r="R86" i="30" s="1"/>
  <c r="S86" i="30" s="1"/>
  <c r="T86" i="30" s="1"/>
  <c r="U86" i="30" s="1"/>
  <c r="B87" i="30"/>
  <c r="C87" i="30" s="1"/>
  <c r="D87" i="30"/>
  <c r="E87" i="30" s="1"/>
  <c r="F87" i="30" s="1"/>
  <c r="G87" i="30" s="1"/>
  <c r="H87" i="30" s="1"/>
  <c r="I87" i="30" s="1"/>
  <c r="J87" i="30" s="1"/>
  <c r="K87" i="30" s="1"/>
  <c r="L87" i="30" s="1"/>
  <c r="M87" i="30" s="1"/>
  <c r="N87" i="30" s="1"/>
  <c r="O87" i="30" s="1"/>
  <c r="P87" i="30" s="1"/>
  <c r="Q87" i="30" s="1"/>
  <c r="R87" i="30" s="1"/>
  <c r="S87" i="30" s="1"/>
  <c r="T87" i="30" s="1"/>
  <c r="U87" i="30" s="1"/>
  <c r="B88" i="30"/>
  <c r="C88" i="30" s="1"/>
  <c r="D88" i="30" s="1"/>
  <c r="E88" i="30" s="1"/>
  <c r="F88" i="30" s="1"/>
  <c r="G88" i="30" s="1"/>
  <c r="H88" i="30" s="1"/>
  <c r="I88" i="30" s="1"/>
  <c r="J88" i="30" s="1"/>
  <c r="K88" i="30" s="1"/>
  <c r="L88" i="30" s="1"/>
  <c r="M88" i="30" s="1"/>
  <c r="N88" i="30" s="1"/>
  <c r="O88" i="30" s="1"/>
  <c r="P88" i="30" s="1"/>
  <c r="Q88" i="30" s="1"/>
  <c r="R88" i="30" s="1"/>
  <c r="S88" i="30" s="1"/>
  <c r="T88" i="30" s="1"/>
  <c r="U88" i="30" s="1"/>
  <c r="B89" i="30"/>
  <c r="C89" i="30"/>
  <c r="D89" i="30" s="1"/>
  <c r="E89" i="30" s="1"/>
  <c r="F89" i="30" s="1"/>
  <c r="G89" i="30" s="1"/>
  <c r="H89" i="30" s="1"/>
  <c r="I89" i="30" s="1"/>
  <c r="J89" i="30" s="1"/>
  <c r="K89" i="30" s="1"/>
  <c r="L89" i="30" s="1"/>
  <c r="M89" i="30" s="1"/>
  <c r="N89" i="30" s="1"/>
  <c r="O89" i="30" s="1"/>
  <c r="P89" i="30" s="1"/>
  <c r="Q89" i="30" s="1"/>
  <c r="R89" i="30" s="1"/>
  <c r="S89" i="30" s="1"/>
  <c r="T89" i="30" s="1"/>
  <c r="U89" i="30" s="1"/>
  <c r="B90" i="30"/>
  <c r="C90" i="30" s="1"/>
  <c r="D90" i="30" s="1"/>
  <c r="E90" i="30" s="1"/>
  <c r="F90" i="30" s="1"/>
  <c r="G90" i="30" s="1"/>
  <c r="H90" i="30" s="1"/>
  <c r="I90" i="30" s="1"/>
  <c r="J90" i="30" s="1"/>
  <c r="K90" i="30" s="1"/>
  <c r="L90" i="30" s="1"/>
  <c r="M90" i="30" s="1"/>
  <c r="N90" i="30" s="1"/>
  <c r="O90" i="30" s="1"/>
  <c r="P90" i="30" s="1"/>
  <c r="Q90" i="30" s="1"/>
  <c r="R90" i="30" s="1"/>
  <c r="S90" i="30" s="1"/>
  <c r="T90" i="30" s="1"/>
  <c r="U90" i="30" s="1"/>
  <c r="B91" i="30"/>
  <c r="C91" i="30" s="1"/>
  <c r="D91" i="30" s="1"/>
  <c r="E91" i="30" s="1"/>
  <c r="F91" i="30" s="1"/>
  <c r="G91" i="30" s="1"/>
  <c r="H91" i="30" s="1"/>
  <c r="I91" i="30" s="1"/>
  <c r="J91" i="30" s="1"/>
  <c r="K91" i="30" s="1"/>
  <c r="L91" i="30" s="1"/>
  <c r="M91" i="30" s="1"/>
  <c r="N91" i="30" s="1"/>
  <c r="O91" i="30" s="1"/>
  <c r="P91" i="30" s="1"/>
  <c r="Q91" i="30" s="1"/>
  <c r="R91" i="30" s="1"/>
  <c r="S91" i="30" s="1"/>
  <c r="T91" i="30" s="1"/>
  <c r="U91" i="30" s="1"/>
  <c r="B92" i="30"/>
  <c r="C92" i="30" s="1"/>
  <c r="D92" i="30" s="1"/>
  <c r="E92" i="30" s="1"/>
  <c r="F92" i="30" s="1"/>
  <c r="G92" i="30" s="1"/>
  <c r="H92" i="30" s="1"/>
  <c r="I92" i="30" s="1"/>
  <c r="J92" i="30" s="1"/>
  <c r="K92" i="30" s="1"/>
  <c r="L92" i="30" s="1"/>
  <c r="M92" i="30" s="1"/>
  <c r="N92" i="30" s="1"/>
  <c r="O92" i="30" s="1"/>
  <c r="P92" i="30" s="1"/>
  <c r="Q92" i="30" s="1"/>
  <c r="R92" i="30" s="1"/>
  <c r="S92" i="30" s="1"/>
  <c r="T92" i="30" s="1"/>
  <c r="U92" i="30" s="1"/>
  <c r="B93" i="30"/>
  <c r="C93" i="30" s="1"/>
  <c r="D93" i="30" s="1"/>
  <c r="E93" i="30" s="1"/>
  <c r="F93" i="30" s="1"/>
  <c r="G93" i="30" s="1"/>
  <c r="H93" i="30" s="1"/>
  <c r="I93" i="30" s="1"/>
  <c r="J93" i="30" s="1"/>
  <c r="K93" i="30" s="1"/>
  <c r="L93" i="30" s="1"/>
  <c r="M93" i="30" s="1"/>
  <c r="N93" i="30" s="1"/>
  <c r="O93" i="30" s="1"/>
  <c r="P93" i="30" s="1"/>
  <c r="Q93" i="30" s="1"/>
  <c r="R93" i="30" s="1"/>
  <c r="S93" i="30" s="1"/>
  <c r="T93" i="30" s="1"/>
  <c r="U93" i="30" s="1"/>
  <c r="B94" i="30"/>
  <c r="C94" i="30"/>
  <c r="D94" i="30" s="1"/>
  <c r="E94" i="30" s="1"/>
  <c r="F94" i="30" s="1"/>
  <c r="G94" i="30" s="1"/>
  <c r="H94" i="30" s="1"/>
  <c r="I94" i="30" s="1"/>
  <c r="J94" i="30" s="1"/>
  <c r="K94" i="30" s="1"/>
  <c r="L94" i="30" s="1"/>
  <c r="M94" i="30" s="1"/>
  <c r="N94" i="30" s="1"/>
  <c r="O94" i="30" s="1"/>
  <c r="P94" i="30" s="1"/>
  <c r="Q94" i="30" s="1"/>
  <c r="R94" i="30" s="1"/>
  <c r="S94" i="30" s="1"/>
  <c r="T94" i="30" s="1"/>
  <c r="U94" i="30" s="1"/>
  <c r="B95" i="30"/>
  <c r="C95" i="30" s="1"/>
  <c r="D95" i="30"/>
  <c r="E95" i="30"/>
  <c r="F95" i="30" s="1"/>
  <c r="G95" i="30" s="1"/>
  <c r="H95" i="30" s="1"/>
  <c r="I95" i="30" s="1"/>
  <c r="J95" i="30" s="1"/>
  <c r="K95" i="30" s="1"/>
  <c r="L95" i="30" s="1"/>
  <c r="M95" i="30" s="1"/>
  <c r="N95" i="30" s="1"/>
  <c r="O95" i="30" s="1"/>
  <c r="P95" i="30" s="1"/>
  <c r="Q95" i="30" s="1"/>
  <c r="R95" i="30" s="1"/>
  <c r="S95" i="30" s="1"/>
  <c r="T95" i="30" s="1"/>
  <c r="U95" i="30" s="1"/>
  <c r="B96" i="30"/>
  <c r="C96" i="30" s="1"/>
  <c r="D96" i="30" s="1"/>
  <c r="E96" i="30" s="1"/>
  <c r="F96" i="30" s="1"/>
  <c r="G96" i="30" s="1"/>
  <c r="H96" i="30" s="1"/>
  <c r="I96" i="30" s="1"/>
  <c r="J96" i="30" s="1"/>
  <c r="K96" i="30" s="1"/>
  <c r="L96" i="30" s="1"/>
  <c r="M96" i="30" s="1"/>
  <c r="N96" i="30" s="1"/>
  <c r="O96" i="30" s="1"/>
  <c r="P96" i="30" s="1"/>
  <c r="Q96" i="30" s="1"/>
  <c r="R96" i="30" s="1"/>
  <c r="S96" i="30" s="1"/>
  <c r="T96" i="30" s="1"/>
  <c r="U96" i="30" s="1"/>
  <c r="B97" i="30"/>
  <c r="C97" i="30" s="1"/>
  <c r="D97" i="30" s="1"/>
  <c r="E97" i="30" s="1"/>
  <c r="F97" i="30" s="1"/>
  <c r="G97" i="30" s="1"/>
  <c r="H97" i="30" s="1"/>
  <c r="I97" i="30" s="1"/>
  <c r="J97" i="30" s="1"/>
  <c r="K97" i="30" s="1"/>
  <c r="L97" i="30" s="1"/>
  <c r="M97" i="30" s="1"/>
  <c r="N97" i="30" s="1"/>
  <c r="O97" i="30" s="1"/>
  <c r="P97" i="30" s="1"/>
  <c r="Q97" i="30" s="1"/>
  <c r="R97" i="30" s="1"/>
  <c r="S97" i="30" s="1"/>
  <c r="T97" i="30" s="1"/>
  <c r="U97" i="30" s="1"/>
  <c r="B98" i="30"/>
  <c r="C98" i="30" s="1"/>
  <c r="D98" i="30" s="1"/>
  <c r="E98" i="30" s="1"/>
  <c r="F98" i="30" s="1"/>
  <c r="G98" i="30" s="1"/>
  <c r="H98" i="30" s="1"/>
  <c r="I98" i="30" s="1"/>
  <c r="J98" i="30" s="1"/>
  <c r="K98" i="30" s="1"/>
  <c r="L98" i="30" s="1"/>
  <c r="M98" i="30" s="1"/>
  <c r="N98" i="30" s="1"/>
  <c r="O98" i="30" s="1"/>
  <c r="P98" i="30" s="1"/>
  <c r="Q98" i="30" s="1"/>
  <c r="R98" i="30" s="1"/>
  <c r="S98" i="30" s="1"/>
  <c r="T98" i="30" s="1"/>
  <c r="U98" i="30" s="1"/>
  <c r="B99" i="30"/>
  <c r="C99" i="30"/>
  <c r="D99" i="30"/>
  <c r="E99" i="30" s="1"/>
  <c r="F99" i="30" s="1"/>
  <c r="G99" i="30" s="1"/>
  <c r="H99" i="30" s="1"/>
  <c r="I99" i="30" s="1"/>
  <c r="J99" i="30" s="1"/>
  <c r="K99" i="30" s="1"/>
  <c r="L99" i="30" s="1"/>
  <c r="M99" i="30" s="1"/>
  <c r="N99" i="30" s="1"/>
  <c r="O99" i="30" s="1"/>
  <c r="P99" i="30" s="1"/>
  <c r="Q99" i="30" s="1"/>
  <c r="R99" i="30" s="1"/>
  <c r="S99" i="30" s="1"/>
  <c r="T99" i="30" s="1"/>
  <c r="U99" i="30" s="1"/>
  <c r="B101" i="30"/>
  <c r="C101" i="30" s="1"/>
  <c r="D101" i="30"/>
  <c r="E101" i="30" s="1"/>
  <c r="F101" i="30" s="1"/>
  <c r="G101" i="30" s="1"/>
  <c r="H101" i="30" s="1"/>
  <c r="I101" i="30" s="1"/>
  <c r="J101" i="30" s="1"/>
  <c r="K101" i="30" s="1"/>
  <c r="L101" i="30" s="1"/>
  <c r="M101" i="30" s="1"/>
  <c r="N101" i="30" s="1"/>
  <c r="O101" i="30" s="1"/>
  <c r="P101" i="30" s="1"/>
  <c r="Q101" i="30" s="1"/>
  <c r="R101" i="30" s="1"/>
  <c r="S101" i="30" s="1"/>
  <c r="T101" i="30" s="1"/>
  <c r="U101" i="30" s="1"/>
  <c r="B102" i="30"/>
  <c r="C102" i="30" s="1"/>
  <c r="D102" i="30" s="1"/>
  <c r="E102" i="30" s="1"/>
  <c r="F102" i="30" s="1"/>
  <c r="G102" i="30" s="1"/>
  <c r="H102" i="30" s="1"/>
  <c r="I102" i="30" s="1"/>
  <c r="J102" i="30" s="1"/>
  <c r="K102" i="30" s="1"/>
  <c r="L102" i="30" s="1"/>
  <c r="M102" i="30" s="1"/>
  <c r="N102" i="30" s="1"/>
  <c r="O102" i="30" s="1"/>
  <c r="P102" i="30" s="1"/>
  <c r="Q102" i="30" s="1"/>
  <c r="R102" i="30" s="1"/>
  <c r="S102" i="30" s="1"/>
  <c r="T102" i="30" s="1"/>
  <c r="U102" i="30" s="1"/>
  <c r="B103" i="30"/>
  <c r="C103" i="30" s="1"/>
  <c r="D103" i="30" s="1"/>
  <c r="E103" i="30" s="1"/>
  <c r="F103" i="30" s="1"/>
  <c r="G103" i="30" s="1"/>
  <c r="H103" i="30" s="1"/>
  <c r="I103" i="30" s="1"/>
  <c r="J103" i="30" s="1"/>
  <c r="K103" i="30" s="1"/>
  <c r="L103" i="30" s="1"/>
  <c r="M103" i="30" s="1"/>
  <c r="N103" i="30" s="1"/>
  <c r="O103" i="30" s="1"/>
  <c r="P103" i="30" s="1"/>
  <c r="Q103" i="30" s="1"/>
  <c r="R103" i="30" s="1"/>
  <c r="S103" i="30" s="1"/>
  <c r="T103" i="30" s="1"/>
  <c r="U103" i="30" s="1"/>
  <c r="B104" i="30"/>
  <c r="C104" i="30" s="1"/>
  <c r="D104" i="30" s="1"/>
  <c r="E104" i="30" s="1"/>
  <c r="F104" i="30" s="1"/>
  <c r="G104" i="30" s="1"/>
  <c r="H104" i="30" s="1"/>
  <c r="I104" i="30" s="1"/>
  <c r="J104" i="30" s="1"/>
  <c r="K104" i="30" s="1"/>
  <c r="L104" i="30" s="1"/>
  <c r="M104" i="30" s="1"/>
  <c r="N104" i="30" s="1"/>
  <c r="O104" i="30" s="1"/>
  <c r="P104" i="30" s="1"/>
  <c r="Q104" i="30" s="1"/>
  <c r="R104" i="30" s="1"/>
  <c r="S104" i="30" s="1"/>
  <c r="T104" i="30" s="1"/>
  <c r="U104" i="30" s="1"/>
  <c r="B105" i="30"/>
  <c r="C105" i="30" s="1"/>
  <c r="D105" i="30" s="1"/>
  <c r="E105" i="30" s="1"/>
  <c r="F105" i="30" s="1"/>
  <c r="G105" i="30" s="1"/>
  <c r="H105" i="30" s="1"/>
  <c r="I105" i="30" s="1"/>
  <c r="J105" i="30" s="1"/>
  <c r="K105" i="30" s="1"/>
  <c r="L105" i="30" s="1"/>
  <c r="M105" i="30" s="1"/>
  <c r="N105" i="30" s="1"/>
  <c r="O105" i="30" s="1"/>
  <c r="P105" i="30" s="1"/>
  <c r="Q105" i="30" s="1"/>
  <c r="R105" i="30" s="1"/>
  <c r="S105" i="30" s="1"/>
  <c r="T105" i="30" s="1"/>
  <c r="U105" i="30" s="1"/>
  <c r="B106" i="30"/>
  <c r="C106" i="30"/>
  <c r="D106" i="30"/>
  <c r="E106" i="30" s="1"/>
  <c r="F106" i="30" s="1"/>
  <c r="G106" i="30" s="1"/>
  <c r="H106" i="30" s="1"/>
  <c r="I106" i="30" s="1"/>
  <c r="J106" i="30" s="1"/>
  <c r="K106" i="30" s="1"/>
  <c r="L106" i="30" s="1"/>
  <c r="M106" i="30" s="1"/>
  <c r="N106" i="30" s="1"/>
  <c r="O106" i="30" s="1"/>
  <c r="P106" i="30" s="1"/>
  <c r="Q106" i="30" s="1"/>
  <c r="R106" i="30" s="1"/>
  <c r="S106" i="30" s="1"/>
  <c r="T106" i="30" s="1"/>
  <c r="U106" i="30" s="1"/>
  <c r="C3" i="28"/>
  <c r="C4" i="28" s="1"/>
  <c r="C5" i="28" s="1"/>
  <c r="L6" i="27"/>
  <c r="M6" i="27" s="1"/>
  <c r="N6" i="27" s="1"/>
  <c r="O6" i="27" s="1"/>
  <c r="P6" i="27" s="1"/>
  <c r="Q6" i="27" s="1"/>
  <c r="R6" i="27" s="1"/>
  <c r="S6" i="27" s="1"/>
  <c r="T6" i="27" s="1"/>
  <c r="U6" i="27" s="1"/>
  <c r="C4" i="32" l="1"/>
  <c r="C6" i="32"/>
  <c r="C5" i="32"/>
  <c r="C24" i="32"/>
  <c r="B2" i="30"/>
  <c r="C38" i="32" l="1"/>
  <c r="C22" i="32"/>
  <c r="C18" i="32"/>
  <c r="C28" i="32"/>
  <c r="C33" i="32"/>
  <c r="C20" i="32"/>
  <c r="C26" i="32"/>
  <c r="C13" i="32"/>
  <c r="C11" i="32"/>
  <c r="C19" i="32"/>
  <c r="C17" i="32"/>
  <c r="C8" i="32"/>
  <c r="C30" i="32"/>
  <c r="C44" i="32"/>
  <c r="C25" i="32"/>
  <c r="C21" i="32"/>
  <c r="C34" i="32"/>
  <c r="C23" i="32"/>
  <c r="C14" i="32"/>
  <c r="C9" i="32"/>
  <c r="C36" i="32"/>
  <c r="C27" i="32"/>
  <c r="C31" i="32"/>
  <c r="C39" i="32"/>
  <c r="C40" i="32"/>
  <c r="C29" i="32"/>
  <c r="C32" i="32"/>
  <c r="C42" i="32"/>
  <c r="C37" i="32"/>
  <c r="C10" i="32"/>
  <c r="C35" i="32"/>
  <c r="C12" i="32"/>
  <c r="C7" i="32"/>
  <c r="C43" i="32"/>
  <c r="C16" i="32"/>
  <c r="C41" i="32"/>
  <c r="C15" i="32"/>
  <c r="D12" i="24"/>
  <c r="E12" i="24"/>
  <c r="F12" i="24"/>
  <c r="E13" i="24"/>
  <c r="F13" i="24"/>
  <c r="F14" i="24"/>
  <c r="E14" i="24" s="1"/>
  <c r="F15" i="24"/>
  <c r="G15" i="24" s="1"/>
  <c r="Y13" i="24"/>
  <c r="F15" i="23"/>
  <c r="G15" i="23" s="1"/>
  <c r="F14" i="23"/>
  <c r="E14" i="23" s="1"/>
  <c r="F13" i="23"/>
  <c r="D13" i="23" s="1"/>
  <c r="E13" i="23"/>
  <c r="F12" i="23"/>
  <c r="E12" i="23"/>
  <c r="D12" i="23"/>
  <c r="F15" i="22"/>
  <c r="G15" i="22" s="1"/>
  <c r="F14" i="22"/>
  <c r="E14" i="22" s="1"/>
  <c r="G14" i="22" s="1"/>
  <c r="F13" i="22"/>
  <c r="E13" i="22"/>
  <c r="F12" i="22"/>
  <c r="E12" i="22"/>
  <c r="D12" i="22"/>
  <c r="D16" i="21"/>
  <c r="D18" i="21" s="1"/>
  <c r="D15" i="21"/>
  <c r="D14" i="21"/>
  <c r="E20" i="23" l="1"/>
  <c r="C12" i="24"/>
  <c r="G12" i="24" s="1"/>
  <c r="N12" i="24" s="1"/>
  <c r="U12" i="24" s="1"/>
  <c r="T15" i="24"/>
  <c r="S15" i="24"/>
  <c r="D19" i="24"/>
  <c r="U15" i="24"/>
  <c r="D13" i="24"/>
  <c r="E20" i="24" s="1"/>
  <c r="G14" i="24"/>
  <c r="F21" i="24"/>
  <c r="E21" i="24" s="1"/>
  <c r="F22" i="24"/>
  <c r="F19" i="24"/>
  <c r="F22" i="23"/>
  <c r="G22" i="23" s="1"/>
  <c r="M22" i="23" s="1"/>
  <c r="O15" i="22"/>
  <c r="F20" i="23"/>
  <c r="G13" i="23"/>
  <c r="N13" i="23" s="1"/>
  <c r="U13" i="23" s="1"/>
  <c r="F21" i="22"/>
  <c r="E21" i="22" s="1"/>
  <c r="U15" i="23"/>
  <c r="S15" i="23"/>
  <c r="T15" i="23"/>
  <c r="G14" i="23"/>
  <c r="C12" i="23"/>
  <c r="F21" i="23"/>
  <c r="E21" i="23" s="1"/>
  <c r="D20" i="23"/>
  <c r="L14" i="22"/>
  <c r="K14" i="22"/>
  <c r="N14" i="22"/>
  <c r="M14" i="22"/>
  <c r="F22" i="22"/>
  <c r="D13" i="22"/>
  <c r="C12" i="22"/>
  <c r="D17" i="21"/>
  <c r="D19" i="21" s="1"/>
  <c r="D23" i="21" s="1"/>
  <c r="K22" i="23" l="1"/>
  <c r="O22" i="23" s="1"/>
  <c r="K13" i="23"/>
  <c r="L22" i="23"/>
  <c r="E19" i="24"/>
  <c r="G13" i="24"/>
  <c r="N13" i="24" s="1"/>
  <c r="U13" i="24" s="1"/>
  <c r="K12" i="24"/>
  <c r="R12" i="24" s="1"/>
  <c r="M12" i="24"/>
  <c r="T12" i="24" s="1"/>
  <c r="F20" i="24"/>
  <c r="D20" i="24" s="1"/>
  <c r="G21" i="24"/>
  <c r="M21" i="24" s="1"/>
  <c r="K14" i="24"/>
  <c r="L14" i="24"/>
  <c r="S14" i="24" s="1"/>
  <c r="N14" i="24"/>
  <c r="U14" i="24" s="1"/>
  <c r="G22" i="24"/>
  <c r="L12" i="24"/>
  <c r="S12" i="24" s="1"/>
  <c r="R15" i="24"/>
  <c r="V15" i="24" s="1"/>
  <c r="W15" i="24" s="1"/>
  <c r="O15" i="24"/>
  <c r="C19" i="24"/>
  <c r="M14" i="24"/>
  <c r="T14" i="24" s="1"/>
  <c r="N22" i="23"/>
  <c r="U22" i="23" s="1"/>
  <c r="L13" i="23"/>
  <c r="S13" i="23" s="1"/>
  <c r="M13" i="23"/>
  <c r="T13" i="23" s="1"/>
  <c r="G21" i="23"/>
  <c r="M21" i="23" s="1"/>
  <c r="K14" i="23"/>
  <c r="L14" i="23"/>
  <c r="S14" i="23" s="1"/>
  <c r="N14" i="23"/>
  <c r="U14" i="23" s="1"/>
  <c r="G20" i="23"/>
  <c r="L20" i="23" s="1"/>
  <c r="F19" i="23"/>
  <c r="G12" i="23"/>
  <c r="K12" i="23" s="1"/>
  <c r="E19" i="23"/>
  <c r="D19" i="23"/>
  <c r="M14" i="23"/>
  <c r="T14" i="23" s="1"/>
  <c r="R13" i="23"/>
  <c r="R15" i="23"/>
  <c r="V15" i="23" s="1"/>
  <c r="W15" i="23" s="1"/>
  <c r="O15" i="23"/>
  <c r="G13" i="22"/>
  <c r="L13" i="22" s="1"/>
  <c r="G21" i="22"/>
  <c r="M21" i="22" s="1"/>
  <c r="E19" i="22"/>
  <c r="D19" i="22"/>
  <c r="F19" i="22"/>
  <c r="G12" i="22"/>
  <c r="K12" i="22" s="1"/>
  <c r="E20" i="22"/>
  <c r="G22" i="22"/>
  <c r="N22" i="22" s="1"/>
  <c r="O14" i="22"/>
  <c r="F20" i="22"/>
  <c r="D22" i="21"/>
  <c r="G5" i="10"/>
  <c r="D11" i="10" s="1"/>
  <c r="C10" i="10"/>
  <c r="C7" i="10" s="1"/>
  <c r="D10" i="10"/>
  <c r="E10" i="10"/>
  <c r="F10" i="10"/>
  <c r="G10" i="10"/>
  <c r="C12" i="10"/>
  <c r="D11" i="9"/>
  <c r="D9" i="9" s="1"/>
  <c r="E11" i="9"/>
  <c r="E8" i="9" s="1"/>
  <c r="F8" i="9" s="1"/>
  <c r="G8" i="9" s="1"/>
  <c r="C16" i="9" s="1"/>
  <c r="F11" i="9"/>
  <c r="F7" i="9" s="1"/>
  <c r="G11" i="9"/>
  <c r="G6" i="9" s="1"/>
  <c r="C14" i="9" s="1"/>
  <c r="D12" i="7"/>
  <c r="E12" i="7"/>
  <c r="F12" i="7"/>
  <c r="E13" i="7"/>
  <c r="F13" i="7"/>
  <c r="F14" i="7"/>
  <c r="E14" i="7" s="1"/>
  <c r="F15" i="7"/>
  <c r="G15" i="7" s="1"/>
  <c r="E9" i="9" l="1"/>
  <c r="F9" i="9" s="1"/>
  <c r="G9" i="9" s="1"/>
  <c r="C17" i="9" s="1"/>
  <c r="G7" i="9"/>
  <c r="C15" i="9" s="1"/>
  <c r="D5" i="10"/>
  <c r="F5" i="10"/>
  <c r="E5" i="10"/>
  <c r="K13" i="24"/>
  <c r="N21" i="23"/>
  <c r="M13" i="24"/>
  <c r="T13" i="24" s="1"/>
  <c r="G16" i="24"/>
  <c r="L13" i="24"/>
  <c r="S13" i="24" s="1"/>
  <c r="N21" i="24"/>
  <c r="K22" i="24"/>
  <c r="L22" i="24"/>
  <c r="M22" i="24"/>
  <c r="R13" i="24"/>
  <c r="V12" i="24"/>
  <c r="W12" i="24" s="1"/>
  <c r="G20" i="24"/>
  <c r="L20" i="24" s="1"/>
  <c r="O14" i="24"/>
  <c r="R14" i="24"/>
  <c r="V14" i="24" s="1"/>
  <c r="W14" i="24" s="1"/>
  <c r="N22" i="24"/>
  <c r="U22" i="24" s="1"/>
  <c r="T21" i="24"/>
  <c r="G19" i="24"/>
  <c r="O12" i="24"/>
  <c r="K21" i="24"/>
  <c r="L21" i="24"/>
  <c r="O13" i="23"/>
  <c r="S20" i="23"/>
  <c r="V13" i="23"/>
  <c r="W13" i="23" s="1"/>
  <c r="C19" i="23"/>
  <c r="D13" i="7"/>
  <c r="E20" i="7" s="1"/>
  <c r="F22" i="7"/>
  <c r="G22" i="7" s="1"/>
  <c r="C12" i="7"/>
  <c r="F19" i="7" s="1"/>
  <c r="U21" i="23"/>
  <c r="T21" i="23"/>
  <c r="V22" i="23"/>
  <c r="W22" i="23" s="1"/>
  <c r="L12" i="23"/>
  <c r="S12" i="23" s="1"/>
  <c r="G16" i="23"/>
  <c r="N12" i="23"/>
  <c r="U12" i="23" s="1"/>
  <c r="M12" i="23"/>
  <c r="T12" i="23" s="1"/>
  <c r="O14" i="23"/>
  <c r="R14" i="23"/>
  <c r="V14" i="23" s="1"/>
  <c r="W14" i="23" s="1"/>
  <c r="R12" i="23"/>
  <c r="K20" i="23"/>
  <c r="N20" i="23"/>
  <c r="U20" i="23" s="1"/>
  <c r="M20" i="23"/>
  <c r="T20" i="23" s="1"/>
  <c r="L21" i="23"/>
  <c r="K21" i="23"/>
  <c r="O21" i="23" s="1"/>
  <c r="M22" i="22"/>
  <c r="L22" i="22"/>
  <c r="K22" i="22"/>
  <c r="D20" i="22"/>
  <c r="N12" i="22"/>
  <c r="M12" i="22"/>
  <c r="G16" i="22"/>
  <c r="L12" i="22"/>
  <c r="L21" i="22"/>
  <c r="K21" i="22"/>
  <c r="N21" i="22"/>
  <c r="C19" i="22"/>
  <c r="K13" i="22"/>
  <c r="M13" i="22"/>
  <c r="N13" i="22"/>
  <c r="E11" i="10"/>
  <c r="D12" i="10"/>
  <c r="F13" i="10"/>
  <c r="G13" i="10"/>
  <c r="C13" i="10"/>
  <c r="C14" i="10" s="1"/>
  <c r="D13" i="10"/>
  <c r="E13" i="10"/>
  <c r="C19" i="9"/>
  <c r="F21" i="7"/>
  <c r="G14" i="7"/>
  <c r="S20" i="24" l="1"/>
  <c r="V20" i="23"/>
  <c r="W20" i="23" s="1"/>
  <c r="E19" i="7"/>
  <c r="F20" i="7"/>
  <c r="D20" i="7" s="1"/>
  <c r="G20" i="7" s="1"/>
  <c r="D19" i="7"/>
  <c r="O13" i="24"/>
  <c r="U21" i="24"/>
  <c r="V13" i="24"/>
  <c r="W13" i="24" s="1"/>
  <c r="G23" i="24"/>
  <c r="M19" i="24"/>
  <c r="L19" i="24"/>
  <c r="S19" i="24" s="1"/>
  <c r="N19" i="24"/>
  <c r="K20" i="24"/>
  <c r="M20" i="24"/>
  <c r="T20" i="24" s="1"/>
  <c r="N20" i="24"/>
  <c r="U20" i="24" s="1"/>
  <c r="V22" i="24"/>
  <c r="W22" i="24" s="1"/>
  <c r="O21" i="24"/>
  <c r="K19" i="24"/>
  <c r="V21" i="24"/>
  <c r="W21" i="24" s="1"/>
  <c r="O22" i="24"/>
  <c r="G19" i="23"/>
  <c r="C19" i="7"/>
  <c r="G13" i="7"/>
  <c r="G12" i="7"/>
  <c r="G16" i="7" s="1"/>
  <c r="V21" i="23"/>
  <c r="W21" i="23" s="1"/>
  <c r="O12" i="23"/>
  <c r="O20" i="23"/>
  <c r="V12" i="23"/>
  <c r="W12" i="23" s="1"/>
  <c r="G19" i="22"/>
  <c r="K19" i="22" s="1"/>
  <c r="O12" i="22"/>
  <c r="O13" i="22"/>
  <c r="O21" i="22"/>
  <c r="G20" i="22"/>
  <c r="L20" i="22" s="1"/>
  <c r="O22" i="22"/>
  <c r="E12" i="10"/>
  <c r="E14" i="10" s="1"/>
  <c r="F11" i="10"/>
  <c r="D14" i="10"/>
  <c r="E21" i="7"/>
  <c r="V20" i="24" l="1"/>
  <c r="W20" i="24" s="1"/>
  <c r="T19" i="24"/>
  <c r="O19" i="24"/>
  <c r="R19" i="24"/>
  <c r="O20" i="24"/>
  <c r="U19" i="24"/>
  <c r="G23" i="23"/>
  <c r="M19" i="23"/>
  <c r="T19" i="23" s="1"/>
  <c r="L19" i="23"/>
  <c r="S19" i="23" s="1"/>
  <c r="K19" i="23"/>
  <c r="N19" i="23"/>
  <c r="U19" i="23" s="1"/>
  <c r="Y17" i="24" s="1"/>
  <c r="Y21" i="24" s="1"/>
  <c r="G19" i="7"/>
  <c r="G23" i="22"/>
  <c r="N19" i="22"/>
  <c r="M19" i="22"/>
  <c r="L19" i="22"/>
  <c r="K20" i="22"/>
  <c r="N20" i="22"/>
  <c r="M20" i="22"/>
  <c r="F12" i="10"/>
  <c r="F14" i="10" s="1"/>
  <c r="G11" i="10"/>
  <c r="G12" i="10" s="1"/>
  <c r="G14" i="10" s="1"/>
  <c r="G21" i="7"/>
  <c r="C16" i="10" l="1"/>
  <c r="V19" i="24"/>
  <c r="W19" i="24" s="1"/>
  <c r="O19" i="22"/>
  <c r="O19" i="23"/>
  <c r="R19" i="23"/>
  <c r="O20" i="22"/>
  <c r="V19" i="23" l="1"/>
  <c r="W19" i="23" s="1"/>
  <c r="Y25" i="24"/>
  <c r="D16" i="2" l="1"/>
  <c r="D18" i="2" s="1"/>
  <c r="D15" i="2"/>
  <c r="D14" i="2"/>
  <c r="D16" i="4"/>
  <c r="D15" i="4"/>
  <c r="D14" i="4"/>
  <c r="D17" i="2" l="1"/>
  <c r="D19" i="2" s="1"/>
  <c r="D22" i="2" s="1"/>
  <c r="D17" i="4"/>
  <c r="D19" i="4" s="1"/>
  <c r="D18" i="4"/>
  <c r="D22" i="4" l="1"/>
  <c r="K21" i="4"/>
  <c r="K24" i="4" s="1"/>
  <c r="D23" i="4"/>
  <c r="D23" i="2"/>
  <c r="K17" i="2" s="1"/>
  <c r="K20" i="2" s="1"/>
  <c r="K23" i="2" l="1"/>
</calcChain>
</file>

<file path=xl/sharedStrings.xml><?xml version="1.0" encoding="utf-8"?>
<sst xmlns="http://schemas.openxmlformats.org/spreadsheetml/2006/main" count="544" uniqueCount="158">
  <si>
    <t>Black-Scholes calculator</t>
  </si>
  <si>
    <t>You can copy and paste this calculator into your working sheets and use it if you wish</t>
  </si>
  <si>
    <t>Parameters</t>
  </si>
  <si>
    <t>Share price</t>
  </si>
  <si>
    <t>[0.5]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</si>
  <si>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</si>
  <si>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</si>
  <si>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</si>
  <si>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</si>
  <si>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</si>
  <si>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</si>
  <si>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0"/>
        <color theme="1"/>
        <rFont val="Arial"/>
        <family val="2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</si>
  <si>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</si>
  <si>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</si>
  <si>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</si>
  <si>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</si>
  <si>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</si>
  <si>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</si>
  <si>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</si>
  <si>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a)</t>
  </si>
  <si>
    <t>The benefit is like having a call option on the share with a strike price of £1.50.</t>
  </si>
  <si>
    <t>Therefore, the Black-Scholes formula for a call option can be used to price the benefit.</t>
  </si>
  <si>
    <t>However, the employee will not need to pay for the benefit.</t>
  </si>
  <si>
    <t>Therefore, the second term in the formula is not required.</t>
  </si>
  <si>
    <t xml:space="preserve">b) </t>
  </si>
  <si>
    <t>The value of one share:</t>
  </si>
  <si>
    <t>The value of 1000 shares:</t>
  </si>
  <si>
    <t>[1]</t>
  </si>
  <si>
    <t>The value of the benefit:</t>
  </si>
  <si>
    <t>(a)</t>
  </si>
  <si>
    <t>(b)</t>
  </si>
  <si>
    <t>but at a higher strike price.</t>
  </si>
  <si>
    <t>The employee has reasoned there is a 30% chance that he will receive the shares.</t>
  </si>
  <si>
    <t>Although intuitively reasonable, this approach is over simplistic.</t>
  </si>
  <si>
    <t>The employee's estimated price differs substantially from the risk-neutral valuation of the contract,</t>
  </si>
  <si>
    <t>which would be the basis of the market price if there were a market in such contracts.</t>
  </si>
  <si>
    <t>Consequently, if there was a market in the contracts and the employee was willing to pay £300, a market maker would be able to make arbitrage profits by selling the contracts to him at £300</t>
  </si>
  <si>
    <t>and hedging the resulting position by buying identical contracts in the market for only £143.</t>
  </si>
  <si>
    <t>This would yield an immediate profit of £157,</t>
  </si>
  <si>
    <t>with no subsequent cashflows.</t>
  </si>
  <si>
    <t>D</t>
  </si>
  <si>
    <t>C</t>
  </si>
  <si>
    <t>B</t>
  </si>
  <si>
    <t>A</t>
  </si>
  <si>
    <t>Total</t>
  </si>
  <si>
    <t>Credit rating</t>
  </si>
  <si>
    <t>Step 4 - calculate credit spread (continuously compounded)</t>
  </si>
  <si>
    <t>Step 3 - calculate the yield implied from the credit risky bond price (continuously compounded)</t>
  </si>
  <si>
    <t>q(0,2)</t>
  </si>
  <si>
    <t>One year transition rates - year [1,2]</t>
  </si>
  <si>
    <t>One year transition rates - year [1,2] ---&gt;</t>
  </si>
  <si>
    <t xml:space="preserve">per 1000 nominal </t>
  </si>
  <si>
    <t>Step 2  - calculate the price of the credit risky bond</t>
  </si>
  <si>
    <t>this will therefore increase the credit spread.</t>
  </si>
  <si>
    <t>A lower price increases the yield on the credit risky asset</t>
  </si>
  <si>
    <t>This is because the value of the bond will be more heavily weighted towards the recovery rate (which is less than 1).</t>
  </si>
  <si>
    <t>A higher probability of default would reduce the value of the credit risky bond.</t>
  </si>
  <si>
    <t>Step 1 - calculate the price of the risk-free bond</t>
  </si>
  <si>
    <t>q(0,1)</t>
  </si>
  <si>
    <t>One year transition rates - year [0,1]</t>
  </si>
  <si>
    <t>One year transition rates - year [0,1] ---&gt;</t>
  </si>
  <si>
    <t>Recovery rate</t>
  </si>
  <si>
    <t>Three letter downgrade</t>
  </si>
  <si>
    <t>Default</t>
  </si>
  <si>
    <t>Credit risky bond</t>
  </si>
  <si>
    <t>Two letter downgrade</t>
  </si>
  <si>
    <t>Third highest rating</t>
  </si>
  <si>
    <t>One letter downgrade</t>
  </si>
  <si>
    <t>Second highest rating</t>
  </si>
  <si>
    <t>Year 3</t>
  </si>
  <si>
    <t>Year 2</t>
  </si>
  <si>
    <t>Year 1</t>
  </si>
  <si>
    <t xml:space="preserve">Highest rating </t>
  </si>
  <si>
    <t>Risk-free (force of interest)</t>
  </si>
  <si>
    <t xml:space="preserve">Maturity </t>
  </si>
  <si>
    <t xml:space="preserve">Redemption </t>
  </si>
  <si>
    <t xml:space="preserve">No. of names held </t>
  </si>
  <si>
    <t xml:space="preserve">Zero coupon risk-free bond information </t>
  </si>
  <si>
    <t>Transition table - one year probabilities</t>
  </si>
  <si>
    <t xml:space="preserve">Total number of credit names </t>
  </si>
  <si>
    <t>Premium</t>
  </si>
  <si>
    <t>Accident Year</t>
  </si>
  <si>
    <t>Earned Premiums</t>
  </si>
  <si>
    <t>Development Year</t>
  </si>
  <si>
    <t>Cumulative claim payments</t>
  </si>
  <si>
    <t>[2]</t>
  </si>
  <si>
    <t>Reserve</t>
  </si>
  <si>
    <t>Future Claims</t>
  </si>
  <si>
    <t>[1] for each correct development factor</t>
  </si>
  <si>
    <t>Development Factor</t>
  </si>
  <si>
    <t>[1] for each correct year of cumulative claim payments</t>
  </si>
  <si>
    <t>[1] for each correct future claims development value</t>
  </si>
  <si>
    <t>Future Claims Development</t>
  </si>
  <si>
    <t>Expected Losses</t>
  </si>
  <si>
    <t>1-1/f</t>
  </si>
  <si>
    <t>[1] for each correct f value</t>
  </si>
  <si>
    <t>f</t>
  </si>
  <si>
    <t xml:space="preserve">Earned Premium </t>
  </si>
  <si>
    <t>Estimated Loss Ratio</t>
  </si>
  <si>
    <t>Simulation</t>
  </si>
  <si>
    <t>t</t>
  </si>
  <si>
    <t>σ</t>
  </si>
  <si>
    <t>μ</t>
  </si>
  <si>
    <t>Expected Value of Accumulation of £5000 pa after 20 years at rate j</t>
  </si>
  <si>
    <t>Expected Value of Accumulation of 1 pa after 20 years at rate j</t>
  </si>
  <si>
    <t>Expected Value of i = j</t>
  </si>
  <si>
    <t>Expected Value of (1+i)</t>
  </si>
  <si>
    <t>[1] for times t=2, …, 10</t>
  </si>
  <si>
    <t>[1] for time t=1</t>
  </si>
  <si>
    <t>Expected value</t>
  </si>
  <si>
    <t>Plus [0.5] for any other valid comments</t>
  </si>
  <si>
    <t>Using a different set of simulations would give different answers</t>
  </si>
  <si>
    <t>…which is just a result of the simulated returns</t>
  </si>
  <si>
    <t>The mean is a little lower…</t>
  </si>
  <si>
    <t>They are not exactly the same because the simulations are random</t>
  </si>
  <si>
    <t>The value based on 100 simulations is close to the calculated value for mean</t>
  </si>
  <si>
    <t>If the share price is £1.50 or greater then the employee will get the shares.</t>
  </si>
  <si>
    <t>The employer wants to limit the gain to each employee to no more than £2000, or £2 per share.</t>
  </si>
  <si>
    <t>[Max 3]</t>
  </si>
  <si>
    <t>Value</t>
  </si>
  <si>
    <t>Cumulative probability</t>
  </si>
  <si>
    <t>[2] for chart</t>
  </si>
  <si>
    <t>[1] for format and labels</t>
  </si>
  <si>
    <t>The chart is a bit 'bumpy'</t>
  </si>
  <si>
    <t>Because we are using simulated data</t>
  </si>
  <si>
    <t>Using more simulations would be expected to give a smoother chart</t>
  </si>
  <si>
    <t>Max [3]</t>
  </si>
  <si>
    <t>Comments:</t>
  </si>
  <si>
    <t>No data is provided for Q2</t>
  </si>
  <si>
    <t>Plus [1] for any other valid comment</t>
  </si>
  <si>
    <t>Chart:</t>
  </si>
  <si>
    <t>His price is approximately double the market price.</t>
  </si>
  <si>
    <t>The chain ladder method gives a higher reserve</t>
  </si>
  <si>
    <t>And the chain ladder method projects the existing claims forwards</t>
  </si>
  <si>
    <t>Whereas the Bornhuetter-Ferguson method relies on the estimated loss ratio from 2016</t>
  </si>
  <si>
    <t>When buying a call option the upside potential gain is unlimited</t>
  </si>
  <si>
    <t>If this is not needed, it can be limited by selling another call option on the same underlying asset,</t>
  </si>
  <si>
    <t>So he has simply multiplied his estimate of the real-world probability by the current share price.</t>
  </si>
  <si>
    <t>This approach also gives an answer that is inconsistent with the no-arbitrage principle.</t>
  </si>
  <si>
    <t>One year transition numbers - year [0,1] ---&gt;</t>
  </si>
  <si>
    <t>One year transition numbers - year [1,2] ---&gt;</t>
  </si>
  <si>
    <t>This is because premiums have been increasing year-on-year</t>
  </si>
  <si>
    <t>The chart looks roughly like the CDF of a distribution, as expected</t>
  </si>
  <si>
    <t>This approach broadly allows for the fact that he will only receive the shares if they go up in value very rapidly</t>
  </si>
  <si>
    <t>but the market price of £1 will reflect all scenarios, including the less favourable ones as well.</t>
  </si>
  <si>
    <t>[2] if calculated though the calculations could skip this step</t>
  </si>
  <si>
    <t>The value of the benefit is the first half of the formula.</t>
  </si>
  <si>
    <t>Max [4.5]</t>
  </si>
  <si>
    <t>Max [3.5]</t>
  </si>
  <si>
    <t>[Total for part a = 13]</t>
  </si>
  <si>
    <t>[Total for part b = 11]</t>
  </si>
  <si>
    <t>[Or students could project year-by-year and get the same answers for full marks]</t>
  </si>
  <si>
    <t>And using more simulations would be expected to give answers closer to the theoretical ones</t>
  </si>
  <si>
    <t>So, the employee needs to sell a call option with a strike price of £2.</t>
  </si>
  <si>
    <t>We could also look at this from an investor's point of view, who will demand a higher yiels for higer risk</t>
  </si>
  <si>
    <t>[1] per correct row = [4]</t>
  </si>
  <si>
    <t>[1] per correct row ignoring the last row = [3]</t>
  </si>
  <si>
    <t>[2] per correct value ignoring the last value = [6]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</si>
</sst>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#,##0.000_ ;\-#,##0.000\ "/>
    <numFmt numFmtId="167" formatCode="_-* #,##0.0_-;\-* #,##0.0_-;_-* &quot;-&quot;??_-;_-@_-"/>
    <numFmt numFmtId="168" formatCode="0.0%"/>
    <numFmt numFmtId="169" formatCode="0.000000%"/>
    <numFmt numFmtId="170" formatCode="0.00000%"/>
    <numFmt numFmtId="171" formatCode="0.0000%"/>
    <numFmt numFmtId="172" formatCode="0.00000000000000000%"/>
    <numFmt numFmtId="173" formatCode="_-[$£-809]* #,##0.00_-;\-[$£-809]* #,##0.00_-;_-[$£-809]* &quot;-&quot;??_-;_-@_-"/>
    <numFmt numFmtId="174" formatCode="_(* #,##0.00_);_(* \(#,##0.00\);_(* &quot;-&quot;??_);_(@_)"/>
    <numFmt numFmtId="175" formatCode="0.000"/>
    <numFmt numFmtId="176" formatCode="_-* #,##0.00000_-;\-* #,##0.00000_-;_-* &quot;-&quot;??_-;_-@_-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2EFD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">
    <xf numFmtId="0" fontId="0" fillId="0" borderId="0"/>
    <xf numFmtId="0" fontId="7" fillId="0" borderId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2" borderId="9" applyNumberFormat="0" applyAlignment="0" applyProtection="0"/>
    <xf numFmtId="0" fontId="13" fillId="3" borderId="9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</cellStyleXfs>
  <cellXfs count="117">
    <xf numFmtId="0" fontId="0" fillId="0" borderId="0" xfId="0"/>
    <xf numFmtId="0" fontId="8" fillId="0" borderId="0" xfId="1" applyFont="1"/>
    <xf numFmtId="0" fontId="7" fillId="0" borderId="0" xfId="1"/>
    <xf numFmtId="0" fontId="7" fillId="0" borderId="1" xfId="1" applyBorder="1"/>
    <xf numFmtId="0" fontId="7" fillId="0" borderId="2" xfId="1" applyBorder="1"/>
    <xf numFmtId="0" fontId="7" fillId="0" borderId="3" xfId="1" applyBorder="1"/>
    <xf numFmtId="0" fontId="7" fillId="0" borderId="4" xfId="1" applyBorder="1"/>
    <xf numFmtId="0" fontId="9" fillId="0" borderId="0" xfId="1" applyFont="1"/>
    <xf numFmtId="0" fontId="7" fillId="0" borderId="5" xfId="1" applyBorder="1"/>
    <xf numFmtId="0" fontId="10" fillId="0" borderId="0" xfId="1" applyFont="1"/>
    <xf numFmtId="164" fontId="0" fillId="0" borderId="0" xfId="2" applyNumberFormat="1" applyFont="1"/>
    <xf numFmtId="165" fontId="7" fillId="0" borderId="0" xfId="1" applyNumberFormat="1"/>
    <xf numFmtId="166" fontId="0" fillId="0" borderId="0" xfId="2" applyNumberFormat="1" applyFont="1"/>
    <xf numFmtId="0" fontId="7" fillId="0" borderId="6" xfId="1" applyBorder="1"/>
    <xf numFmtId="0" fontId="7" fillId="0" borderId="7" xfId="1" applyBorder="1"/>
    <xf numFmtId="0" fontId="7" fillId="0" borderId="8" xfId="1" applyBorder="1"/>
    <xf numFmtId="0" fontId="7" fillId="0" borderId="0" xfId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0" xfId="1" applyFont="1"/>
    <xf numFmtId="0" fontId="6" fillId="0" borderId="0" xfId="6"/>
    <xf numFmtId="9" fontId="6" fillId="0" borderId="0" xfId="6" applyNumberFormat="1"/>
    <xf numFmtId="168" fontId="6" fillId="0" borderId="0" xfId="6" applyNumberFormat="1"/>
    <xf numFmtId="169" fontId="6" fillId="0" borderId="0" xfId="6" applyNumberFormat="1"/>
    <xf numFmtId="170" fontId="6" fillId="0" borderId="0" xfId="6" applyNumberFormat="1"/>
    <xf numFmtId="0" fontId="14" fillId="0" borderId="0" xfId="6" applyFont="1"/>
    <xf numFmtId="171" fontId="6" fillId="0" borderId="0" xfId="6" applyNumberFormat="1"/>
    <xf numFmtId="9" fontId="0" fillId="0" borderId="0" xfId="7" applyFont="1"/>
    <xf numFmtId="172" fontId="6" fillId="0" borderId="0" xfId="6" applyNumberFormat="1"/>
    <xf numFmtId="0" fontId="15" fillId="0" borderId="0" xfId="6" applyFont="1"/>
    <xf numFmtId="0" fontId="14" fillId="0" borderId="0" xfId="6" quotePrefix="1" applyFont="1"/>
    <xf numFmtId="10" fontId="0" fillId="0" borderId="0" xfId="7" applyNumberFormat="1" applyFont="1"/>
    <xf numFmtId="173" fontId="6" fillId="0" borderId="0" xfId="6" applyNumberFormat="1"/>
    <xf numFmtId="9" fontId="0" fillId="0" borderId="0" xfId="7" applyFont="1" applyFill="1"/>
    <xf numFmtId="0" fontId="8" fillId="0" borderId="0" xfId="6" applyFont="1"/>
    <xf numFmtId="9" fontId="0" fillId="4" borderId="0" xfId="7" applyFont="1" applyFill="1"/>
    <xf numFmtId="0" fontId="6" fillId="4" borderId="0" xfId="6" applyFill="1"/>
    <xf numFmtId="0" fontId="6" fillId="0" borderId="0" xfId="6" quotePrefix="1"/>
    <xf numFmtId="168" fontId="0" fillId="0" borderId="0" xfId="7" applyNumberFormat="1" applyFont="1"/>
    <xf numFmtId="0" fontId="17" fillId="0" borderId="0" xfId="6" applyFont="1"/>
    <xf numFmtId="164" fontId="0" fillId="0" borderId="0" xfId="8" applyNumberFormat="1" applyFont="1"/>
    <xf numFmtId="1" fontId="6" fillId="4" borderId="0" xfId="6" applyNumberFormat="1" applyFill="1"/>
    <xf numFmtId="175" fontId="6" fillId="0" borderId="0" xfId="6" applyNumberFormat="1"/>
    <xf numFmtId="3" fontId="6" fillId="0" borderId="0" xfId="6" applyNumberFormat="1"/>
    <xf numFmtId="9" fontId="6" fillId="0" borderId="0" xfId="3" applyFont="1"/>
    <xf numFmtId="167" fontId="7" fillId="5" borderId="0" xfId="1" applyNumberFormat="1" applyFill="1"/>
    <xf numFmtId="10" fontId="7" fillId="5" borderId="0" xfId="1" applyNumberFormat="1" applyFill="1"/>
    <xf numFmtId="0" fontId="6" fillId="6" borderId="0" xfId="1" applyFont="1" applyFill="1" applyBorder="1"/>
    <xf numFmtId="0" fontId="7" fillId="6" borderId="0" xfId="1" applyFill="1" applyBorder="1"/>
    <xf numFmtId="0" fontId="7" fillId="6" borderId="0" xfId="1" applyFill="1"/>
    <xf numFmtId="43" fontId="7" fillId="6" borderId="0" xfId="1" applyNumberFormat="1" applyFill="1" applyBorder="1"/>
    <xf numFmtId="0" fontId="5" fillId="0" borderId="0" xfId="1" applyFont="1"/>
    <xf numFmtId="0" fontId="7" fillId="7" borderId="0" xfId="1" applyFill="1"/>
    <xf numFmtId="0" fontId="6" fillId="7" borderId="0" xfId="1" applyFont="1" applyFill="1"/>
    <xf numFmtId="0" fontId="0" fillId="6" borderId="0" xfId="0" applyFill="1" applyBorder="1"/>
    <xf numFmtId="0" fontId="0" fillId="6" borderId="0" xfId="0" applyFill="1"/>
    <xf numFmtId="0" fontId="0" fillId="6" borderId="0" xfId="0" applyFill="1" applyBorder="1" applyAlignment="1">
      <alignment wrapText="1"/>
    </xf>
    <xf numFmtId="0" fontId="6" fillId="6" borderId="0" xfId="6" applyFill="1"/>
    <xf numFmtId="1" fontId="6" fillId="6" borderId="0" xfId="6" applyNumberFormat="1" applyFill="1"/>
    <xf numFmtId="0" fontId="9" fillId="0" borderId="0" xfId="6" applyFont="1"/>
    <xf numFmtId="0" fontId="10" fillId="0" borderId="0" xfId="6" applyFont="1"/>
    <xf numFmtId="0" fontId="10" fillId="7" borderId="0" xfId="6" applyFont="1" applyFill="1"/>
    <xf numFmtId="9" fontId="0" fillId="6" borderId="0" xfId="7" applyFont="1" applyFill="1"/>
    <xf numFmtId="9" fontId="6" fillId="6" borderId="0" xfId="6" applyNumberFormat="1" applyFill="1"/>
    <xf numFmtId="10" fontId="6" fillId="6" borderId="0" xfId="6" applyNumberFormat="1" applyFill="1"/>
    <xf numFmtId="0" fontId="5" fillId="0" borderId="0" xfId="6" applyFont="1"/>
    <xf numFmtId="0" fontId="6" fillId="6" borderId="0" xfId="6" quotePrefix="1" applyFill="1"/>
    <xf numFmtId="0" fontId="10" fillId="0" borderId="0" xfId="6" applyFont="1" applyFill="1"/>
    <xf numFmtId="2" fontId="5" fillId="0" borderId="0" xfId="6" applyNumberFormat="1" applyFont="1"/>
    <xf numFmtId="0" fontId="16" fillId="7" borderId="0" xfId="6" applyFont="1" applyFill="1"/>
    <xf numFmtId="2" fontId="10" fillId="6" borderId="0" xfId="5" applyNumberFormat="1" applyFont="1" applyFill="1" applyBorder="1"/>
    <xf numFmtId="0" fontId="6" fillId="0" borderId="0" xfId="6" applyBorder="1"/>
    <xf numFmtId="0" fontId="10" fillId="0" borderId="0" xfId="4" applyFont="1" applyFill="1" applyBorder="1"/>
    <xf numFmtId="2" fontId="10" fillId="0" borderId="0" xfId="5" applyNumberFormat="1" applyFont="1" applyFill="1" applyBorder="1"/>
    <xf numFmtId="0" fontId="10" fillId="0" borderId="0" xfId="6" applyFont="1" applyFill="1" applyBorder="1"/>
    <xf numFmtId="2" fontId="10" fillId="0" borderId="0" xfId="6" applyNumberFormat="1" applyFont="1" applyFill="1" applyBorder="1"/>
    <xf numFmtId="0" fontId="10" fillId="0" borderId="0" xfId="5" applyFont="1" applyFill="1" applyBorder="1"/>
    <xf numFmtId="0" fontId="5" fillId="0" borderId="0" xfId="6" applyFont="1" applyBorder="1"/>
    <xf numFmtId="0" fontId="16" fillId="7" borderId="0" xfId="6" applyFont="1" applyFill="1" applyBorder="1"/>
    <xf numFmtId="0" fontId="6" fillId="0" borderId="7" xfId="6" applyBorder="1"/>
    <xf numFmtId="0" fontId="10" fillId="0" borderId="7" xfId="4" applyFont="1" applyFill="1" applyBorder="1"/>
    <xf numFmtId="0" fontId="5" fillId="0" borderId="7" xfId="6" applyFont="1" applyBorder="1"/>
    <xf numFmtId="0" fontId="6" fillId="0" borderId="8" xfId="6" applyBorder="1"/>
    <xf numFmtId="0" fontId="6" fillId="0" borderId="5" xfId="6" applyBorder="1"/>
    <xf numFmtId="0" fontId="10" fillId="0" borderId="0" xfId="6" applyFont="1" applyBorder="1"/>
    <xf numFmtId="0" fontId="10" fillId="0" borderId="7" xfId="6" applyFont="1" applyBorder="1"/>
    <xf numFmtId="0" fontId="10" fillId="0" borderId="7" xfId="6" applyFont="1" applyFill="1" applyBorder="1"/>
    <xf numFmtId="0" fontId="10" fillId="7" borderId="0" xfId="6" applyFont="1" applyFill="1" applyBorder="1"/>
    <xf numFmtId="0" fontId="9" fillId="0" borderId="0" xfId="6" applyFont="1" applyBorder="1"/>
    <xf numFmtId="0" fontId="10" fillId="6" borderId="0" xfId="5" applyFont="1" applyFill="1" applyBorder="1"/>
    <xf numFmtId="175" fontId="10" fillId="0" borderId="0" xfId="5" applyNumberFormat="1" applyFont="1" applyFill="1" applyBorder="1"/>
    <xf numFmtId="168" fontId="10" fillId="0" borderId="0" xfId="7" applyNumberFormat="1" applyFont="1" applyFill="1" applyBorder="1"/>
    <xf numFmtId="164" fontId="6" fillId="6" borderId="0" xfId="6" applyNumberFormat="1" applyFill="1"/>
    <xf numFmtId="0" fontId="6" fillId="7" borderId="0" xfId="6" applyFill="1"/>
    <xf numFmtId="164" fontId="0" fillId="6" borderId="0" xfId="8" applyNumberFormat="1" applyFont="1" applyFill="1"/>
    <xf numFmtId="0" fontId="18" fillId="0" borderId="5" xfId="6" applyFont="1" applyBorder="1"/>
    <xf numFmtId="0" fontId="10" fillId="0" borderId="5" xfId="6" applyFont="1" applyBorder="1"/>
    <xf numFmtId="0" fontId="10" fillId="0" borderId="8" xfId="6" applyFont="1" applyBorder="1"/>
    <xf numFmtId="0" fontId="10" fillId="0" borderId="8" xfId="6" applyFont="1" applyFill="1" applyBorder="1"/>
    <xf numFmtId="0" fontId="4" fillId="7" borderId="0" xfId="1" applyFont="1" applyFill="1"/>
    <xf numFmtId="0" fontId="4" fillId="0" borderId="0" xfId="6" applyFont="1"/>
    <xf numFmtId="0" fontId="4" fillId="6" borderId="0" xfId="6" applyFont="1" applyFill="1"/>
    <xf numFmtId="0" fontId="4" fillId="7" borderId="0" xfId="6" applyFont="1" applyFill="1"/>
    <xf numFmtId="0" fontId="3" fillId="6" borderId="0" xfId="1" applyFont="1" applyFill="1" applyBorder="1"/>
    <xf numFmtId="9" fontId="6" fillId="6" borderId="0" xfId="3" applyFont="1" applyFill="1"/>
    <xf numFmtId="0" fontId="2" fillId="6" borderId="0" xfId="6" applyFont="1" applyFill="1"/>
    <xf numFmtId="0" fontId="1" fillId="6" borderId="0" xfId="1" applyFont="1" applyFill="1" applyBorder="1"/>
    <xf numFmtId="0" fontId="1" fillId="7" borderId="0" xfId="6" applyFont="1" applyFill="1"/>
    <xf numFmtId="0" fontId="1" fillId="6" borderId="0" xfId="6" applyFont="1" applyFill="1"/>
    <xf numFmtId="176" fontId="7" fillId="6" borderId="0" xfId="1" applyNumberFormat="1" applyFill="1" applyBorder="1"/>
  </cellXfs>
  <cellStyles count="9">
    <cellStyle name="Calculation" xfId="5" builtinId="22"/>
    <cellStyle name="Comma 2" xfId="2"/>
    <cellStyle name="Comma 2 2" xfId="8"/>
    <cellStyle name="Input" xfId="4" builtinId="20"/>
    <cellStyle name="Normal" xfId="0" builtinId="0" customBuiltin="1"/>
    <cellStyle name="Normal 2" xfId="1"/>
    <cellStyle name="Normal 3" xfId="6"/>
    <cellStyle name="Percent" xfId="3" builtinId="5"/>
    <cellStyle name="Percent 2" xfId="7"/>
  </cellStyles>
  <dxfs count="2">
    <dxf>
      <font>
        <b/>
        <i val="0"/>
        <color theme="0"/>
      </font>
      <fill>
        <patternFill>
          <bgColor theme="3" tint="-0.24994659260841701"/>
        </patternFill>
      </fill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  <dxf>
      <fill>
        <patternFill>
          <bgColor theme="3" tint="0.79998168889431442"/>
        </patternFill>
      </fill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 style="medium">
          <color theme="0"/>
        </vertical>
        <horizontal style="medium">
          <color theme="0"/>
        </horizontal>
      </border>
    </dxf>
  </dxfs>
  <tableStyles count="1" defaultTableStyle="TableStyleMedium2" defaultPivotStyle="PivotStyleLight16">
    <tableStyle name="L&amp;G Table" pivot="0" count="2">
      <tableStyleElement type="wholeTable" dxfId="1"/>
      <tableStyleElement type="headerRow" dxfId="0"/>
    </tableStyle>
  </tableStyles>
  <colors>
    <mruColors>
      <color rgb="FFFCE4D6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Simulated cumulative probabilities at time</a:t>
            </a:r>
            <a:r>
              <a:rPr lang="en-US" baseline="0"/>
              <a:t> t=20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'1iv'!$C$3</c:f>
              <c:strCache>
                <c:ptCount val="1"/>
                <c:pt idx="0">
                  <c:v>Cumulative probability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'1iv'!$B$4:$B$44</c:f>
              <c:numCache>
                <c:formatCode>#,##0</c:formatCode>
                <c:ptCount val="41"/>
                <c:pt idx="0">
                  <c:v>100000</c:v>
                </c:pt>
                <c:pt idx="1">
                  <c:v>105000</c:v>
                </c:pt>
                <c:pt idx="2">
                  <c:v>110000</c:v>
                </c:pt>
                <c:pt idx="3">
                  <c:v>115000</c:v>
                </c:pt>
                <c:pt idx="4">
                  <c:v>120000</c:v>
                </c:pt>
                <c:pt idx="5">
                  <c:v>125000</c:v>
                </c:pt>
                <c:pt idx="6">
                  <c:v>130000</c:v>
                </c:pt>
                <c:pt idx="7">
                  <c:v>135000</c:v>
                </c:pt>
                <c:pt idx="8">
                  <c:v>140000</c:v>
                </c:pt>
                <c:pt idx="9">
                  <c:v>145000</c:v>
                </c:pt>
                <c:pt idx="10">
                  <c:v>150000</c:v>
                </c:pt>
                <c:pt idx="11">
                  <c:v>155000</c:v>
                </c:pt>
                <c:pt idx="12">
                  <c:v>160000</c:v>
                </c:pt>
                <c:pt idx="13">
                  <c:v>165000</c:v>
                </c:pt>
                <c:pt idx="14">
                  <c:v>170000</c:v>
                </c:pt>
                <c:pt idx="15">
                  <c:v>175000</c:v>
                </c:pt>
                <c:pt idx="16">
                  <c:v>180000</c:v>
                </c:pt>
                <c:pt idx="17">
                  <c:v>185000</c:v>
                </c:pt>
                <c:pt idx="18">
                  <c:v>190000</c:v>
                </c:pt>
                <c:pt idx="19">
                  <c:v>195000</c:v>
                </c:pt>
                <c:pt idx="20">
                  <c:v>200000</c:v>
                </c:pt>
                <c:pt idx="21">
                  <c:v>205000</c:v>
                </c:pt>
                <c:pt idx="22">
                  <c:v>210000</c:v>
                </c:pt>
                <c:pt idx="23">
                  <c:v>215000</c:v>
                </c:pt>
                <c:pt idx="24">
                  <c:v>220000</c:v>
                </c:pt>
                <c:pt idx="25">
                  <c:v>225000</c:v>
                </c:pt>
                <c:pt idx="26">
                  <c:v>230000</c:v>
                </c:pt>
                <c:pt idx="27">
                  <c:v>235000</c:v>
                </c:pt>
                <c:pt idx="28">
                  <c:v>240000</c:v>
                </c:pt>
                <c:pt idx="29">
                  <c:v>245000</c:v>
                </c:pt>
                <c:pt idx="30">
                  <c:v>250000</c:v>
                </c:pt>
                <c:pt idx="31">
                  <c:v>255000</c:v>
                </c:pt>
                <c:pt idx="32">
                  <c:v>260000</c:v>
                </c:pt>
                <c:pt idx="33">
                  <c:v>265000</c:v>
                </c:pt>
                <c:pt idx="34">
                  <c:v>270000</c:v>
                </c:pt>
                <c:pt idx="35">
                  <c:v>275000</c:v>
                </c:pt>
                <c:pt idx="36">
                  <c:v>280000</c:v>
                </c:pt>
                <c:pt idx="37">
                  <c:v>285000</c:v>
                </c:pt>
                <c:pt idx="38">
                  <c:v>290000</c:v>
                </c:pt>
                <c:pt idx="39">
                  <c:v>295000</c:v>
                </c:pt>
                <c:pt idx="40">
                  <c:v>300000</c:v>
                </c:pt>
              </c:numCache>
            </c:numRef>
          </c:cat>
          <c:val>
            <c:numRef>
              <c:f>'1iv'!$C$4:$C$44</c:f>
              <c:numCache>
                <c:formatCode>0%</c:formatCode>
                <c:ptCount val="41"/>
                <c:pt idx="0">
                  <c:v>1</c:v>
                </c:pt>
                <c:pt idx="1">
                  <c:v>1</c:v>
                </c:pt>
                <c:pt idx="2">
                  <c:v>0.99</c:v>
                </c:pt>
                <c:pt idx="3">
                  <c:v>0.97</c:v>
                </c:pt>
                <c:pt idx="4">
                  <c:v>0.96</c:v>
                </c:pt>
                <c:pt idx="5">
                  <c:v>0.94</c:v>
                </c:pt>
                <c:pt idx="6">
                  <c:v>0.92</c:v>
                </c:pt>
                <c:pt idx="7">
                  <c:v>0.92</c:v>
                </c:pt>
                <c:pt idx="8">
                  <c:v>0.85</c:v>
                </c:pt>
                <c:pt idx="9">
                  <c:v>0.78</c:v>
                </c:pt>
                <c:pt idx="10">
                  <c:v>0.77</c:v>
                </c:pt>
                <c:pt idx="11">
                  <c:v>0.75</c:v>
                </c:pt>
                <c:pt idx="12">
                  <c:v>0.68</c:v>
                </c:pt>
                <c:pt idx="13">
                  <c:v>0.63</c:v>
                </c:pt>
                <c:pt idx="14">
                  <c:v>0.54</c:v>
                </c:pt>
                <c:pt idx="15">
                  <c:v>0.47</c:v>
                </c:pt>
                <c:pt idx="16">
                  <c:v>0.36</c:v>
                </c:pt>
                <c:pt idx="17">
                  <c:v>0.35</c:v>
                </c:pt>
                <c:pt idx="18">
                  <c:v>0.31</c:v>
                </c:pt>
                <c:pt idx="19">
                  <c:v>0.28999999999999998</c:v>
                </c:pt>
                <c:pt idx="20">
                  <c:v>0.25</c:v>
                </c:pt>
                <c:pt idx="21">
                  <c:v>0.19</c:v>
                </c:pt>
                <c:pt idx="22">
                  <c:v>0.15</c:v>
                </c:pt>
                <c:pt idx="23">
                  <c:v>0.12</c:v>
                </c:pt>
                <c:pt idx="24">
                  <c:v>0.11</c:v>
                </c:pt>
                <c:pt idx="25">
                  <c:v>0.09</c:v>
                </c:pt>
                <c:pt idx="26">
                  <c:v>0.08</c:v>
                </c:pt>
                <c:pt idx="27">
                  <c:v>0.08</c:v>
                </c:pt>
                <c:pt idx="28">
                  <c:v>0.06</c:v>
                </c:pt>
                <c:pt idx="29">
                  <c:v>0.05</c:v>
                </c:pt>
                <c:pt idx="30">
                  <c:v>0.02</c:v>
                </c:pt>
                <c:pt idx="31">
                  <c:v>0.02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33-489F-AD97-CD4EC9BEB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7186200"/>
        <c:axId val="497185024"/>
      </c:lineChart>
      <c:catAx>
        <c:axId val="497186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 (£)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185024"/>
        <c:crosses val="autoZero"/>
        <c:auto val="1"/>
        <c:lblAlgn val="ctr"/>
        <c:lblOffset val="100"/>
        <c:noMultiLvlLbl val="0"/>
      </c:catAx>
      <c:valAx>
        <c:axId val="49718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186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4</xdr:row>
      <xdr:rowOff>47625</xdr:rowOff>
    </xdr:from>
    <xdr:to>
      <xdr:col>15</xdr:col>
      <xdr:colOff>361950</xdr:colOff>
      <xdr:row>18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91C30ECD-A6D4-418C-8972-C8C8EB0709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L&amp;G Red">
      <a:dk1>
        <a:srgbClr val="000000"/>
      </a:dk1>
      <a:lt1>
        <a:srgbClr val="FFFFFF"/>
      </a:lt1>
      <a:dk2>
        <a:srgbClr val="EE2222"/>
      </a:dk2>
      <a:lt2>
        <a:srgbClr val="7F7F7F"/>
      </a:lt2>
      <a:accent1>
        <a:srgbClr val="EE2222"/>
      </a:accent1>
      <a:accent2>
        <a:srgbClr val="0099CC"/>
      </a:accent2>
      <a:accent3>
        <a:srgbClr val="FFCC00"/>
      </a:accent3>
      <a:accent4>
        <a:srgbClr val="00AA55"/>
      </a:accent4>
      <a:accent5>
        <a:srgbClr val="EE2222"/>
      </a:accent5>
      <a:accent6>
        <a:srgbClr val="0099CC"/>
      </a:accent6>
      <a:hlink>
        <a:srgbClr val="FFCC00"/>
      </a:hlink>
      <a:folHlink>
        <a:srgbClr val="00AA5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zoomScaleNormal="100" workbookViewId="0">
      <selection activeCell="L9" sqref="L9"/>
    </sheetView>
  </sheetViews>
  <sheetFormatPr defaultRowHeight="15" x14ac:dyDescent="0.25"/>
  <cols>
    <col min="1" max="1" width="9.140625" style="2"/>
    <col min="2" max="2" width="3.28515625" style="2" customWidth="1"/>
    <col min="3" max="3" width="24" style="2" customWidth="1"/>
    <col min="4" max="4" width="11" style="2" customWidth="1"/>
    <col min="5" max="5" width="3.42578125" style="2" customWidth="1"/>
    <col min="6" max="9" width="9.140625" style="2"/>
    <col min="10" max="10" width="9.140625" style="2" customWidth="1"/>
    <col min="11" max="16384" width="9.140625" style="2"/>
  </cols>
  <sheetData>
    <row r="2" spans="2:7" x14ac:dyDescent="0.25">
      <c r="B2" s="1" t="s">
        <v>0</v>
      </c>
    </row>
    <row r="3" spans="2:7" x14ac:dyDescent="0.25">
      <c r="B3" s="2" t="s">
        <v>1</v>
      </c>
    </row>
    <row r="5" spans="2:7" x14ac:dyDescent="0.25">
      <c r="B5" s="3"/>
      <c r="C5" s="4"/>
      <c r="D5" s="4"/>
      <c r="E5" s="5"/>
    </row>
    <row r="6" spans="2:7" x14ac:dyDescent="0.25">
      <c r="B6" s="6"/>
      <c r="C6" s="7" t="s">
        <v>2</v>
      </c>
      <c r="D6" s="7"/>
      <c r="E6" s="8"/>
      <c r="G6"/>
    </row>
    <row r="7" spans="2:7" x14ac:dyDescent="0.25">
      <c r="B7" s="6"/>
      <c r="C7" s="2" t="s">
        <v>3</v>
      </c>
      <c r="D7" s="52"/>
      <c r="E7" s="8"/>
      <c r="G7"/>
    </row>
    <row r="8" spans="2:7" x14ac:dyDescent="0.25">
      <c r="B8" s="6"/>
      <c r="C8" s="2" t="s">
        <v>5</v>
      </c>
      <c r="D8" s="52"/>
      <c r="E8" s="8"/>
      <c r="G8"/>
    </row>
    <row r="9" spans="2:7" x14ac:dyDescent="0.25">
      <c r="B9" s="6"/>
      <c r="C9" s="2" t="s">
        <v>6</v>
      </c>
      <c r="D9" s="52"/>
      <c r="E9" s="8"/>
      <c r="G9"/>
    </row>
    <row r="10" spans="2:7" x14ac:dyDescent="0.25">
      <c r="B10" s="6"/>
      <c r="C10" s="2" t="s">
        <v>7</v>
      </c>
      <c r="D10" s="53"/>
      <c r="E10" s="8"/>
      <c r="G10"/>
    </row>
    <row r="11" spans="2:7" x14ac:dyDescent="0.25">
      <c r="B11" s="6"/>
      <c r="C11" s="9" t="s">
        <v>8</v>
      </c>
      <c r="D11" s="53"/>
      <c r="E11" s="8"/>
      <c r="G11"/>
    </row>
    <row r="12" spans="2:7" x14ac:dyDescent="0.25">
      <c r="B12" s="6"/>
      <c r="E12" s="8"/>
      <c r="G12"/>
    </row>
    <row r="13" spans="2:7" x14ac:dyDescent="0.25">
      <c r="B13" s="6"/>
      <c r="C13" s="7" t="s">
        <v>9</v>
      </c>
      <c r="E13" s="8"/>
    </row>
    <row r="14" spans="2:7" x14ac:dyDescent="0.25">
      <c r="B14" s="6"/>
      <c r="C14" s="2" t="s">
        <v>10</v>
      </c>
      <c r="D14" s="10">
        <f>++D8*EXP(-D10*D9)</f>
        <v>0</v>
      </c>
      <c r="E14" s="8"/>
    </row>
    <row r="15" spans="2:7" x14ac:dyDescent="0.25">
      <c r="B15" s="6"/>
      <c r="C15" s="9" t="s">
        <v>11</v>
      </c>
      <c r="D15" s="11">
        <f>+D11*D9^0.5</f>
        <v>0</v>
      </c>
      <c r="E15" s="8"/>
    </row>
    <row r="16" spans="2:7" x14ac:dyDescent="0.25">
      <c r="B16" s="6"/>
      <c r="C16" s="2" t="s">
        <v>12</v>
      </c>
      <c r="D16" s="11" t="e">
        <f>++(LN(D7/D8)+(D10+D11*D11/2)*D9)/(D11*D9^0.5)</f>
        <v>#DIV/0!</v>
      </c>
      <c r="E16" s="8"/>
    </row>
    <row r="17" spans="2:5" x14ac:dyDescent="0.25">
      <c r="B17" s="6"/>
      <c r="C17" s="2" t="s">
        <v>13</v>
      </c>
      <c r="D17" s="11" t="e">
        <f>+D16-D15</f>
        <v>#DIV/0!</v>
      </c>
      <c r="E17" s="8"/>
    </row>
    <row r="18" spans="2:5" x14ac:dyDescent="0.25">
      <c r="B18" s="6"/>
      <c r="C18" s="9" t="s">
        <v>14</v>
      </c>
      <c r="D18" s="11" t="e">
        <f>_xlfn.NORM.DIST(D16,0,1,TRUE)</f>
        <v>#DIV/0!</v>
      </c>
      <c r="E18" s="8"/>
    </row>
    <row r="19" spans="2:5" x14ac:dyDescent="0.25">
      <c r="B19" s="6"/>
      <c r="C19" s="9" t="s">
        <v>15</v>
      </c>
      <c r="D19" s="11" t="e">
        <f>_xlfn.NORM.DIST(D17,0,1,TRUE)</f>
        <v>#DIV/0!</v>
      </c>
      <c r="E19" s="8"/>
    </row>
    <row r="20" spans="2:5" x14ac:dyDescent="0.25">
      <c r="B20" s="6"/>
      <c r="E20" s="8"/>
    </row>
    <row r="21" spans="2:5" x14ac:dyDescent="0.25">
      <c r="B21" s="6"/>
      <c r="C21" s="1" t="s">
        <v>16</v>
      </c>
      <c r="E21" s="8"/>
    </row>
    <row r="22" spans="2:5" x14ac:dyDescent="0.25">
      <c r="B22" s="6"/>
      <c r="C22" s="9" t="s">
        <v>17</v>
      </c>
      <c r="D22" s="12" t="e">
        <f>(D18-1)*D7-D19*D14+D14</f>
        <v>#DIV/0!</v>
      </c>
      <c r="E22" s="8"/>
    </row>
    <row r="23" spans="2:5" x14ac:dyDescent="0.25">
      <c r="B23" s="6"/>
      <c r="C23" s="9" t="s">
        <v>18</v>
      </c>
      <c r="D23" s="12" t="e">
        <f>D18*D7-D19*D14</f>
        <v>#DIV/0!</v>
      </c>
      <c r="E23" s="8"/>
    </row>
    <row r="24" spans="2:5" x14ac:dyDescent="0.25">
      <c r="B24" s="13"/>
      <c r="C24" s="14"/>
      <c r="D24" s="14"/>
      <c r="E24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2:V106"/>
  <sheetViews>
    <sheetView workbookViewId="0"/>
  </sheetViews>
  <sheetFormatPr defaultRowHeight="15" x14ac:dyDescent="0.25"/>
  <cols>
    <col min="1" max="1" width="18" style="27" bestFit="1" customWidth="1"/>
    <col min="2" max="16384" width="9.140625" style="27"/>
  </cols>
  <sheetData>
    <row r="2" spans="1:22" x14ac:dyDescent="0.25">
      <c r="A2" s="46" t="s">
        <v>102</v>
      </c>
      <c r="B2" s="28">
        <v>0.05</v>
      </c>
      <c r="D2" s="45"/>
    </row>
    <row r="3" spans="1:22" x14ac:dyDescent="0.25">
      <c r="A3" s="46" t="s">
        <v>101</v>
      </c>
      <c r="B3" s="28">
        <v>6.3245553203367583E-2</v>
      </c>
    </row>
    <row r="5" spans="1:22" x14ac:dyDescent="0.25">
      <c r="B5" s="27" t="s">
        <v>100</v>
      </c>
    </row>
    <row r="6" spans="1:22" x14ac:dyDescent="0.25">
      <c r="A6" s="89" t="s">
        <v>99</v>
      </c>
      <c r="B6" s="86">
        <v>1</v>
      </c>
      <c r="C6" s="86">
        <v>2</v>
      </c>
      <c r="D6" s="86">
        <v>3</v>
      </c>
      <c r="E6" s="86">
        <v>4</v>
      </c>
      <c r="F6" s="86">
        <v>5</v>
      </c>
      <c r="G6" s="86">
        <v>6</v>
      </c>
      <c r="H6" s="86">
        <v>7</v>
      </c>
      <c r="I6" s="86">
        <v>8</v>
      </c>
      <c r="J6" s="86">
        <v>9</v>
      </c>
      <c r="K6" s="86">
        <v>10</v>
      </c>
      <c r="L6" s="86">
        <f t="shared" ref="L6:U6" si="0">K6+1</f>
        <v>11</v>
      </c>
      <c r="M6" s="86">
        <f t="shared" si="0"/>
        <v>12</v>
      </c>
      <c r="N6" s="86">
        <f t="shared" si="0"/>
        <v>13</v>
      </c>
      <c r="O6" s="86">
        <f t="shared" si="0"/>
        <v>14</v>
      </c>
      <c r="P6" s="86">
        <f t="shared" si="0"/>
        <v>15</v>
      </c>
      <c r="Q6" s="86">
        <f t="shared" si="0"/>
        <v>16</v>
      </c>
      <c r="R6" s="86">
        <f t="shared" si="0"/>
        <v>17</v>
      </c>
      <c r="S6" s="86">
        <f t="shared" si="0"/>
        <v>18</v>
      </c>
      <c r="T6" s="86">
        <f t="shared" si="0"/>
        <v>19</v>
      </c>
      <c r="U6" s="86">
        <f t="shared" si="0"/>
        <v>20</v>
      </c>
    </row>
    <row r="7" spans="1:22" x14ac:dyDescent="0.25">
      <c r="A7" s="90">
        <v>1</v>
      </c>
      <c r="B7" s="45">
        <v>3.0861110138975523E-3</v>
      </c>
      <c r="C7" s="45">
        <v>3.0489113946425839E-2</v>
      </c>
      <c r="D7" s="45">
        <v>2.3717432176076025E-2</v>
      </c>
      <c r="E7" s="45">
        <v>2.7560047250758446E-2</v>
      </c>
      <c r="F7" s="45">
        <v>2.6635556443774799E-2</v>
      </c>
      <c r="G7" s="45">
        <v>4.0591595510356848E-2</v>
      </c>
      <c r="H7" s="45">
        <v>1.8506381113605253E-2</v>
      </c>
      <c r="I7" s="45">
        <v>0.10476534919661895</v>
      </c>
      <c r="J7" s="45">
        <v>-5.4787989391340108E-2</v>
      </c>
      <c r="K7" s="45">
        <v>7.243355283078956E-2</v>
      </c>
      <c r="L7" s="45">
        <v>5.0736971525257246E-2</v>
      </c>
      <c r="M7" s="45">
        <v>9.4517799947266168E-2</v>
      </c>
      <c r="N7" s="45">
        <v>9.6682750931524009E-2</v>
      </c>
      <c r="O7" s="45">
        <v>1.024220779342544E-2</v>
      </c>
      <c r="P7" s="45">
        <v>-2.6471893881982234E-2</v>
      </c>
      <c r="Q7" s="45">
        <v>0.17769197007670479</v>
      </c>
      <c r="R7" s="45">
        <v>6.1300045241309054E-2</v>
      </c>
      <c r="S7" s="45">
        <v>-1.2658487116897321E-2</v>
      </c>
      <c r="T7" s="45">
        <v>7.3968755021133203E-2</v>
      </c>
      <c r="U7" s="45">
        <v>9.7957248120974061E-2</v>
      </c>
      <c r="V7" s="45"/>
    </row>
    <row r="8" spans="1:22" x14ac:dyDescent="0.25">
      <c r="A8" s="90">
        <v>2</v>
      </c>
      <c r="B8" s="45">
        <v>6.573547667251245E-2</v>
      </c>
      <c r="C8" s="45">
        <v>-4.6547686141740985E-2</v>
      </c>
      <c r="D8" s="45">
        <v>-0.10054426814519413</v>
      </c>
      <c r="E8" s="45">
        <v>8.9380056282910569E-2</v>
      </c>
      <c r="F8" s="45">
        <v>-6.8746188509512196E-2</v>
      </c>
      <c r="G8" s="45">
        <v>2.4269493771976069E-2</v>
      </c>
      <c r="H8" s="45">
        <v>8.9234561501579934E-2</v>
      </c>
      <c r="I8" s="45">
        <v>-4.568202826220813E-2</v>
      </c>
      <c r="J8" s="45">
        <v>2.4451966768256561E-2</v>
      </c>
      <c r="K8" s="45">
        <v>7.9612752870862558E-2</v>
      </c>
      <c r="L8" s="45">
        <v>0.11521269385486033</v>
      </c>
      <c r="M8" s="45">
        <v>-2.4288809142176127E-2</v>
      </c>
      <c r="N8" s="45">
        <v>6.3481787128626399E-2</v>
      </c>
      <c r="O8" s="45">
        <v>6.0887677739240864E-4</v>
      </c>
      <c r="P8" s="45">
        <v>0.12207373581307168</v>
      </c>
      <c r="Q8" s="45">
        <v>6.6849829153819762E-2</v>
      </c>
      <c r="R8" s="45">
        <v>8.7090884955793868E-3</v>
      </c>
      <c r="S8" s="45">
        <v>0.18779692532595949</v>
      </c>
      <c r="T8" s="45">
        <v>0.1540503260213788</v>
      </c>
      <c r="U8" s="45">
        <v>0.10668803524287873</v>
      </c>
      <c r="V8" s="45"/>
    </row>
    <row r="9" spans="1:22" x14ac:dyDescent="0.25">
      <c r="A9" s="90">
        <v>3</v>
      </c>
      <c r="B9" s="45">
        <v>0.16655510318382771</v>
      </c>
      <c r="C9" s="45">
        <v>1.630814005265635E-2</v>
      </c>
      <c r="D9" s="45">
        <v>1.7632260273697797E-2</v>
      </c>
      <c r="E9" s="45">
        <v>4.2438349791779295E-2</v>
      </c>
      <c r="F9" s="45">
        <v>0.1591447533697643</v>
      </c>
      <c r="G9" s="45">
        <v>-7.0409616120147622E-2</v>
      </c>
      <c r="H9" s="45">
        <v>4.1573962528465014E-3</v>
      </c>
      <c r="I9" s="45">
        <v>0.11425684857948393</v>
      </c>
      <c r="J9" s="45">
        <v>7.1122813865615031E-2</v>
      </c>
      <c r="K9" s="45">
        <v>2.7678617934381533E-2</v>
      </c>
      <c r="L9" s="45">
        <v>-1.0886362648706016E-2</v>
      </c>
      <c r="M9" s="45">
        <v>-4.478230442322173E-2</v>
      </c>
      <c r="N9" s="45">
        <v>2.4664758187997293E-2</v>
      </c>
      <c r="O9" s="45">
        <v>1.3028216196844689E-2</v>
      </c>
      <c r="P9" s="45">
        <v>0.15782725769989092</v>
      </c>
      <c r="Q9" s="45">
        <v>5.304487203316266E-2</v>
      </c>
      <c r="R9" s="45">
        <v>6.7785838262943487E-2</v>
      </c>
      <c r="S9" s="45">
        <v>0.1130450523553761</v>
      </c>
      <c r="T9" s="45">
        <v>3.6938248041028743E-2</v>
      </c>
      <c r="U9" s="45">
        <v>7.5543928098158242E-2</v>
      </c>
      <c r="V9" s="45"/>
    </row>
    <row r="10" spans="1:22" x14ac:dyDescent="0.25">
      <c r="A10" s="90">
        <v>4</v>
      </c>
      <c r="B10" s="45">
        <v>0.15571464566408877</v>
      </c>
      <c r="C10" s="45">
        <v>0.16879046270184506</v>
      </c>
      <c r="D10" s="45">
        <v>0.11050815723446372</v>
      </c>
      <c r="E10" s="45">
        <v>3.9456621806381875E-2</v>
      </c>
      <c r="F10" s="45">
        <v>1.1314609058505898E-3</v>
      </c>
      <c r="G10" s="45">
        <v>6.1461355090737912E-2</v>
      </c>
      <c r="H10" s="45">
        <v>0.15861826832033965</v>
      </c>
      <c r="I10" s="45">
        <v>1.8123521618032212E-2</v>
      </c>
      <c r="J10" s="45">
        <v>3.1937375706747595E-2</v>
      </c>
      <c r="K10" s="45">
        <v>7.2476063514073985E-2</v>
      </c>
      <c r="L10" s="45">
        <v>6.1285202059183641E-2</v>
      </c>
      <c r="M10" s="45">
        <v>-6.3457866500378213E-3</v>
      </c>
      <c r="N10" s="45">
        <v>0.12873004393824727</v>
      </c>
      <c r="O10" s="45">
        <v>0.11410103017751871</v>
      </c>
      <c r="P10" s="45">
        <v>8.6067752451527868E-2</v>
      </c>
      <c r="Q10" s="45">
        <v>-3.2518845501678606E-2</v>
      </c>
      <c r="R10" s="45">
        <v>0.1379740172271775</v>
      </c>
      <c r="S10" s="45">
        <v>0.10580575122226099</v>
      </c>
      <c r="T10" s="45">
        <v>0.159728086827297</v>
      </c>
      <c r="U10" s="45">
        <v>9.6269387318542066E-2</v>
      </c>
      <c r="V10" s="45"/>
    </row>
    <row r="11" spans="1:22" x14ac:dyDescent="0.25">
      <c r="A11" s="90">
        <v>5</v>
      </c>
      <c r="B11" s="45">
        <v>6.0156575432790405E-4</v>
      </c>
      <c r="C11" s="45">
        <v>9.2664748488233029E-2</v>
      </c>
      <c r="D11" s="45">
        <v>-9.7695595068936214E-3</v>
      </c>
      <c r="E11" s="45">
        <v>0.11394455296429129</v>
      </c>
      <c r="F11" s="45">
        <v>0.17458221903843496</v>
      </c>
      <c r="G11" s="45">
        <v>1.5611302271155258E-2</v>
      </c>
      <c r="H11" s="45">
        <v>0.19816257327985243</v>
      </c>
      <c r="I11" s="45">
        <v>1.461004117683995E-2</v>
      </c>
      <c r="J11" s="45">
        <v>7.8810864311392503E-2</v>
      </c>
      <c r="K11" s="45">
        <v>7.5424354785269099E-2</v>
      </c>
      <c r="L11" s="45">
        <v>-4.0123029060431192E-2</v>
      </c>
      <c r="M11" s="45">
        <v>5.1161889486214918E-2</v>
      </c>
      <c r="N11" s="45">
        <v>-2.9010785932476413E-2</v>
      </c>
      <c r="O11" s="45">
        <v>5.9820074549890245E-2</v>
      </c>
      <c r="P11" s="45">
        <v>-2.7111989947575799E-3</v>
      </c>
      <c r="Q11" s="45">
        <v>7.3827818924317112E-2</v>
      </c>
      <c r="R11" s="45">
        <v>7.4405852816468165E-3</v>
      </c>
      <c r="S11" s="45">
        <v>0.15483360969611759</v>
      </c>
      <c r="T11" s="45">
        <v>4.8677818571115861E-2</v>
      </c>
      <c r="U11" s="45">
        <v>2.5752915603367343E-2</v>
      </c>
      <c r="V11" s="45"/>
    </row>
    <row r="12" spans="1:22" x14ac:dyDescent="0.25">
      <c r="A12" s="90">
        <v>6</v>
      </c>
      <c r="B12" s="45">
        <v>5.7064068000661994E-2</v>
      </c>
      <c r="C12" s="45">
        <v>-5.8245315253516616E-2</v>
      </c>
      <c r="D12" s="45">
        <v>2.0723756496295209E-2</v>
      </c>
      <c r="E12" s="45">
        <v>5.9961043522280599E-2</v>
      </c>
      <c r="F12" s="45">
        <v>4.3038961343195625E-2</v>
      </c>
      <c r="G12" s="45">
        <v>-4.8330166937250896E-2</v>
      </c>
      <c r="H12" s="45">
        <v>0.19895071325468283</v>
      </c>
      <c r="I12" s="45">
        <v>-8.0631295834994177E-2</v>
      </c>
      <c r="J12" s="45">
        <v>-5.5748883352774503E-2</v>
      </c>
      <c r="K12" s="45">
        <v>0.1055079947699149</v>
      </c>
      <c r="L12" s="45">
        <v>0.10621892161006086</v>
      </c>
      <c r="M12" s="45">
        <v>-3.1886305248200797E-2</v>
      </c>
      <c r="N12" s="45">
        <v>3.9819065113911423E-2</v>
      </c>
      <c r="O12" s="45">
        <v>-4.9613387193256919E-3</v>
      </c>
      <c r="P12" s="45">
        <v>0.11603682134154436</v>
      </c>
      <c r="Q12" s="45">
        <v>-3.647973521679293E-2</v>
      </c>
      <c r="R12" s="45">
        <v>4.4417650743446835E-2</v>
      </c>
      <c r="S12" s="45">
        <v>3.2295567460707719E-2</v>
      </c>
      <c r="T12" s="45">
        <v>9.5900465971006099E-3</v>
      </c>
      <c r="U12" s="45">
        <v>0.10072031388437397</v>
      </c>
      <c r="V12" s="45"/>
    </row>
    <row r="13" spans="1:22" x14ac:dyDescent="0.25">
      <c r="A13" s="90">
        <v>7</v>
      </c>
      <c r="B13" s="45">
        <v>0.17571638821003432</v>
      </c>
      <c r="C13" s="45">
        <v>6.2932989924238791E-2</v>
      </c>
      <c r="D13" s="45">
        <v>-4.2361016258380291E-2</v>
      </c>
      <c r="E13" s="45">
        <v>3.852142818798221E-2</v>
      </c>
      <c r="F13" s="45">
        <v>0.10474051354246416</v>
      </c>
      <c r="G13" s="45">
        <v>0.15852062532072386</v>
      </c>
      <c r="H13" s="45">
        <v>8.1791929502924576E-2</v>
      </c>
      <c r="I13" s="45">
        <v>-1.0738764499204079E-2</v>
      </c>
      <c r="J13" s="45">
        <v>6.8026706449259455E-2</v>
      </c>
      <c r="K13" s="45">
        <v>5.70169410007908E-2</v>
      </c>
      <c r="L13" s="45">
        <v>-0.10550212245198842</v>
      </c>
      <c r="M13" s="45">
        <v>-6.8108333352918993E-2</v>
      </c>
      <c r="N13" s="45">
        <v>2.459936331845336E-2</v>
      </c>
      <c r="O13" s="45">
        <v>-9.314612212975415E-2</v>
      </c>
      <c r="P13" s="45">
        <v>7.8053391240111791E-2</v>
      </c>
      <c r="Q13" s="45">
        <v>6.2369223499576742E-2</v>
      </c>
      <c r="R13" s="45">
        <v>0.11413633416455582</v>
      </c>
      <c r="S13" s="45">
        <v>3.7179116157171066E-2</v>
      </c>
      <c r="T13" s="45">
        <v>7.7938025666672406E-2</v>
      </c>
      <c r="U13" s="45">
        <v>-6.5479640411255757E-2</v>
      </c>
      <c r="V13" s="45"/>
    </row>
    <row r="14" spans="1:22" x14ac:dyDescent="0.25">
      <c r="A14" s="90">
        <v>8</v>
      </c>
      <c r="B14" s="45">
        <v>-7.143975469164443E-2</v>
      </c>
      <c r="C14" s="45">
        <v>7.5068998985928559E-2</v>
      </c>
      <c r="D14" s="45">
        <v>-2.9295082294984343E-2</v>
      </c>
      <c r="E14" s="45">
        <v>1.7435032693541519E-2</v>
      </c>
      <c r="F14" s="45">
        <v>1.7320151994021593E-2</v>
      </c>
      <c r="G14" s="45">
        <v>-2.5338011091200485E-2</v>
      </c>
      <c r="H14" s="45">
        <v>2.0576996866064512E-2</v>
      </c>
      <c r="I14" s="45">
        <v>0.18904164948610291</v>
      </c>
      <c r="J14" s="45">
        <v>3.9818498532455671E-3</v>
      </c>
      <c r="K14" s="45">
        <v>-2.5933367880286995E-2</v>
      </c>
      <c r="L14" s="45">
        <v>6.7915680824415459E-2</v>
      </c>
      <c r="M14" s="45">
        <v>-1.6346984840543755E-2</v>
      </c>
      <c r="N14" s="45">
        <v>8.6725426011102114E-2</v>
      </c>
      <c r="O14" s="45">
        <v>1.276325019594271E-2</v>
      </c>
      <c r="P14" s="45">
        <v>2.3382986160584762E-2</v>
      </c>
      <c r="Q14" s="45">
        <v>7.0101049377647273E-2</v>
      </c>
      <c r="R14" s="45">
        <v>0.11449012667620839</v>
      </c>
      <c r="S14" s="45">
        <v>0.17520346002120379</v>
      </c>
      <c r="T14" s="45">
        <v>3.4745039443639048E-2</v>
      </c>
      <c r="U14" s="45">
        <v>6.5473562641010563E-2</v>
      </c>
      <c r="V14" s="45"/>
    </row>
    <row r="15" spans="1:22" x14ac:dyDescent="0.25">
      <c r="A15" s="90">
        <v>9</v>
      </c>
      <c r="B15" s="45">
        <v>7.3138578607240046E-2</v>
      </c>
      <c r="C15" s="45">
        <v>-7.2519040302637894E-2</v>
      </c>
      <c r="D15" s="45">
        <v>5.0957893122846043E-2</v>
      </c>
      <c r="E15" s="45">
        <v>-3.2093520276613163E-2</v>
      </c>
      <c r="F15" s="45">
        <v>-3.5818555389371731E-2</v>
      </c>
      <c r="G15" s="45">
        <v>0.15046455366512812</v>
      </c>
      <c r="H15" s="45">
        <v>5.0780511732579914E-2</v>
      </c>
      <c r="I15" s="45">
        <v>-7.5196402996806966E-2</v>
      </c>
      <c r="J15" s="45">
        <v>0.2334416394819403</v>
      </c>
      <c r="K15" s="45">
        <v>1.8560212585656544E-3</v>
      </c>
      <c r="L15" s="45">
        <v>-1.155353416810978E-2</v>
      </c>
      <c r="M15" s="45">
        <v>4.6754179887367631E-2</v>
      </c>
      <c r="N15" s="45">
        <v>0.19492260830635155</v>
      </c>
      <c r="O15" s="45">
        <v>2.6342430044982379E-2</v>
      </c>
      <c r="P15" s="45">
        <v>6.6913540289960771E-2</v>
      </c>
      <c r="Q15" s="45">
        <v>3.8239050714961476E-2</v>
      </c>
      <c r="R15" s="45">
        <v>-2.7053207020888093E-2</v>
      </c>
      <c r="S15" s="45">
        <v>-2.0850612690105352E-2</v>
      </c>
      <c r="T15" s="45">
        <v>5.1235256719935229E-2</v>
      </c>
      <c r="U15" s="45">
        <v>0.13869166152769785</v>
      </c>
      <c r="V15" s="45"/>
    </row>
    <row r="16" spans="1:22" x14ac:dyDescent="0.25">
      <c r="A16" s="90">
        <v>10</v>
      </c>
      <c r="B16" s="45">
        <v>-3.0272082397811206E-2</v>
      </c>
      <c r="C16" s="45">
        <v>-0.11382860645895942</v>
      </c>
      <c r="D16" s="45">
        <v>9.3448741893342735E-4</v>
      </c>
      <c r="E16" s="45">
        <v>3.1215249466336248E-2</v>
      </c>
      <c r="F16" s="45">
        <v>8.3204711555646016E-2</v>
      </c>
      <c r="G16" s="45">
        <v>2.873872104089692E-2</v>
      </c>
      <c r="H16" s="45">
        <v>0.20908693478673746</v>
      </c>
      <c r="I16" s="45">
        <v>-8.8754781720874476E-3</v>
      </c>
      <c r="J16" s="45">
        <v>0.23525822572341393</v>
      </c>
      <c r="K16" s="45">
        <v>1.682549983835524E-2</v>
      </c>
      <c r="L16" s="45">
        <v>9.5974926357687451E-2</v>
      </c>
      <c r="M16" s="45">
        <v>8.1188508735491327E-2</v>
      </c>
      <c r="N16" s="45">
        <v>1.9950176762121075E-2</v>
      </c>
      <c r="O16" s="45">
        <v>-4.928818281569769E-3</v>
      </c>
      <c r="P16" s="45">
        <v>0.10014252369845655</v>
      </c>
      <c r="Q16" s="45">
        <v>-6.697522408033052E-2</v>
      </c>
      <c r="R16" s="45">
        <v>0.2022322114954489</v>
      </c>
      <c r="S16" s="45">
        <v>0.20617229604876552</v>
      </c>
      <c r="T16" s="45">
        <v>9.7990801581588682E-2</v>
      </c>
      <c r="U16" s="45">
        <v>3.2690865564921623E-3</v>
      </c>
      <c r="V16" s="45"/>
    </row>
    <row r="17" spans="1:22" x14ac:dyDescent="0.25">
      <c r="A17" s="90">
        <v>11</v>
      </c>
      <c r="B17" s="45">
        <v>5.7179662286046762E-2</v>
      </c>
      <c r="C17" s="45">
        <v>9.5102765838728232E-3</v>
      </c>
      <c r="D17" s="45">
        <v>0.15833114851280428</v>
      </c>
      <c r="E17" s="45">
        <v>-6.326409301462077E-2</v>
      </c>
      <c r="F17" s="45">
        <v>0.15259694156607084</v>
      </c>
      <c r="G17" s="45">
        <v>0.15700726387528707</v>
      </c>
      <c r="H17" s="45">
        <v>4.6442023160399248E-2</v>
      </c>
      <c r="I17" s="45">
        <v>0.13791946276360556</v>
      </c>
      <c r="J17" s="45">
        <v>4.5631703692062819E-2</v>
      </c>
      <c r="K17" s="45">
        <v>0.10813775592506736</v>
      </c>
      <c r="L17" s="45">
        <v>3.2293225408215775E-2</v>
      </c>
      <c r="M17" s="45">
        <v>-1.5873823339100146E-2</v>
      </c>
      <c r="N17" s="45">
        <v>4.6690544191890115E-2</v>
      </c>
      <c r="O17" s="45">
        <v>4.1523767179409088E-2</v>
      </c>
      <c r="P17" s="45">
        <v>-5.8294772068849032E-2</v>
      </c>
      <c r="Q17" s="45">
        <v>8.3782932481829109E-2</v>
      </c>
      <c r="R17" s="45">
        <v>-1.342141121407292E-2</v>
      </c>
      <c r="S17" s="45">
        <v>8.7488852490104074E-2</v>
      </c>
      <c r="T17" s="45">
        <v>0.17047436092614721</v>
      </c>
      <c r="U17" s="45">
        <v>0.15577650943993171</v>
      </c>
      <c r="V17" s="45"/>
    </row>
    <row r="18" spans="1:22" x14ac:dyDescent="0.25">
      <c r="A18" s="90">
        <v>12</v>
      </c>
      <c r="B18" s="45">
        <v>4.3695446003649829E-2</v>
      </c>
      <c r="C18" s="45">
        <v>9.737267638507241E-3</v>
      </c>
      <c r="D18" s="45">
        <v>0.16178450056176219</v>
      </c>
      <c r="E18" s="45">
        <v>6.0857059121404378E-2</v>
      </c>
      <c r="F18" s="45">
        <v>4.143690119506882E-2</v>
      </c>
      <c r="G18" s="45">
        <v>-7.2020159536262396E-3</v>
      </c>
      <c r="H18" s="45">
        <v>0.16492976109956481</v>
      </c>
      <c r="I18" s="45">
        <v>-7.1216160255893612E-4</v>
      </c>
      <c r="J18" s="45">
        <v>2.9852223155995894E-2</v>
      </c>
      <c r="K18" s="45">
        <v>-5.1776055403117138E-2</v>
      </c>
      <c r="L18" s="45">
        <v>-3.971612419923376E-2</v>
      </c>
      <c r="M18" s="45">
        <v>7.1781814933658206E-2</v>
      </c>
      <c r="N18" s="45">
        <v>-2.9285937080287705E-2</v>
      </c>
      <c r="O18" s="45">
        <v>7.9613247714417801E-2</v>
      </c>
      <c r="P18" s="45">
        <v>-5.2157246430302506E-2</v>
      </c>
      <c r="Q18" s="45">
        <v>-5.018857411109634E-3</v>
      </c>
      <c r="R18" s="45">
        <v>4.5495998240876911E-2</v>
      </c>
      <c r="S18" s="45">
        <v>4.353008417272064E-2</v>
      </c>
      <c r="T18" s="45">
        <v>0.12152826020389695</v>
      </c>
      <c r="U18" s="45">
        <v>5.2558279697972665E-2</v>
      </c>
      <c r="V18" s="45"/>
    </row>
    <row r="19" spans="1:22" x14ac:dyDescent="0.25">
      <c r="A19" s="90">
        <v>13</v>
      </c>
      <c r="B19" s="45">
        <v>5.1161771411599499E-2</v>
      </c>
      <c r="C19" s="45">
        <v>2.9703457424962165E-2</v>
      </c>
      <c r="D19" s="45">
        <v>0.14767501588875809</v>
      </c>
      <c r="E19" s="45">
        <v>0.21473625669389951</v>
      </c>
      <c r="F19" s="45">
        <v>0.14192200486387985</v>
      </c>
      <c r="G19" s="45">
        <v>1.1697942305347153E-2</v>
      </c>
      <c r="H19" s="45">
        <v>0.15235235655809354</v>
      </c>
      <c r="I19" s="45">
        <v>1.5601371732216984E-2</v>
      </c>
      <c r="J19" s="45">
        <v>-4.6053111709114525E-3</v>
      </c>
      <c r="K19" s="45">
        <v>0.10078162088717502</v>
      </c>
      <c r="L19" s="45">
        <v>6.3488303919771116E-2</v>
      </c>
      <c r="M19" s="45">
        <v>5.9622540502747068E-2</v>
      </c>
      <c r="N19" s="45">
        <v>8.668325538098709E-2</v>
      </c>
      <c r="O19" s="45">
        <v>9.0116872482404853E-2</v>
      </c>
      <c r="P19" s="45">
        <v>2.7524803845133228E-2</v>
      </c>
      <c r="Q19" s="45">
        <v>-3.3166338290884334E-2</v>
      </c>
      <c r="R19" s="45">
        <v>5.6605934339868158E-2</v>
      </c>
      <c r="S19" s="45">
        <v>7.3557548912900339E-2</v>
      </c>
      <c r="T19" s="45">
        <v>7.0600289917559511E-2</v>
      </c>
      <c r="U19" s="45">
        <v>0.10407053133430488</v>
      </c>
      <c r="V19" s="45"/>
    </row>
    <row r="20" spans="1:22" x14ac:dyDescent="0.25">
      <c r="A20" s="90">
        <v>14</v>
      </c>
      <c r="B20" s="45">
        <v>0.13601136406591707</v>
      </c>
      <c r="C20" s="45">
        <v>-1.3451713833519952E-2</v>
      </c>
      <c r="D20" s="45">
        <v>-7.1300358542218611E-2</v>
      </c>
      <c r="E20" s="45">
        <v>-1.924444136691017E-3</v>
      </c>
      <c r="F20" s="45">
        <v>1.8946941796121886E-2</v>
      </c>
      <c r="G20" s="45">
        <v>6.6140557573756364E-2</v>
      </c>
      <c r="H20" s="45">
        <v>-2.1640318663751712E-2</v>
      </c>
      <c r="I20" s="45">
        <v>7.8123611943086591E-2</v>
      </c>
      <c r="J20" s="45">
        <v>-1.5492080722895762E-2</v>
      </c>
      <c r="K20" s="45">
        <v>2.0528929315331235E-2</v>
      </c>
      <c r="L20" s="45">
        <v>-9.9048301995865451E-2</v>
      </c>
      <c r="M20" s="45">
        <v>3.9697397850805283E-2</v>
      </c>
      <c r="N20" s="45">
        <v>-0.11139940306118701</v>
      </c>
      <c r="O20" s="45">
        <v>-1.4641896960163936E-2</v>
      </c>
      <c r="P20" s="45">
        <v>4.4363469391877741E-2</v>
      </c>
      <c r="Q20" s="45">
        <v>4.0783976501923114E-2</v>
      </c>
      <c r="R20" s="45">
        <v>4.3992332520027766E-2</v>
      </c>
      <c r="S20" s="45">
        <v>0.15525010093930658</v>
      </c>
      <c r="T20" s="45">
        <v>7.8196485936146143E-3</v>
      </c>
      <c r="U20" s="45">
        <v>-3.9206762638413384E-2</v>
      </c>
      <c r="V20" s="45"/>
    </row>
    <row r="21" spans="1:22" x14ac:dyDescent="0.25">
      <c r="A21" s="90">
        <v>15</v>
      </c>
      <c r="B21" s="45">
        <v>-6.820279719679867E-2</v>
      </c>
      <c r="C21" s="45">
        <v>3.4692391875641881E-2</v>
      </c>
      <c r="D21" s="45">
        <v>8.7857026597159438E-2</v>
      </c>
      <c r="E21" s="45">
        <v>-4.655918328126929E-2</v>
      </c>
      <c r="F21" s="45">
        <v>2.5394405097125761E-2</v>
      </c>
      <c r="G21" s="45">
        <v>6.9703906234946267E-2</v>
      </c>
      <c r="H21" s="45">
        <v>8.422689825538221E-2</v>
      </c>
      <c r="I21" s="45">
        <v>-6.3328187047239304E-2</v>
      </c>
      <c r="J21" s="45">
        <v>9.8728443032356061E-2</v>
      </c>
      <c r="K21" s="45">
        <v>2.9732492736598948E-2</v>
      </c>
      <c r="L21" s="45">
        <v>7.4532234635161787E-2</v>
      </c>
      <c r="M21" s="45">
        <v>4.2811140244758406E-3</v>
      </c>
      <c r="N21" s="45">
        <v>1.9103599640950097E-2</v>
      </c>
      <c r="O21" s="45">
        <v>4.8946627010568733E-2</v>
      </c>
      <c r="P21" s="45">
        <v>0.15381520552813877</v>
      </c>
      <c r="Q21" s="45">
        <v>-2.4228379631024755E-2</v>
      </c>
      <c r="R21" s="45">
        <v>-3.0783575090202797E-2</v>
      </c>
      <c r="S21" s="45">
        <v>-4.5394206746322996E-2</v>
      </c>
      <c r="T21" s="45">
        <v>-1.9162342466748861E-2</v>
      </c>
      <c r="U21" s="45">
        <v>2.6937640914355354E-2</v>
      </c>
      <c r="V21" s="45"/>
    </row>
    <row r="22" spans="1:22" x14ac:dyDescent="0.25">
      <c r="A22" s="90">
        <v>16</v>
      </c>
      <c r="B22" s="45">
        <v>9.3524786581714148E-2</v>
      </c>
      <c r="C22" s="45">
        <v>-8.1633033318312398E-3</v>
      </c>
      <c r="D22" s="45">
        <v>0.14478708862167378</v>
      </c>
      <c r="E22" s="45">
        <v>8.5742376975246559E-2</v>
      </c>
      <c r="F22" s="45">
        <v>9.4234103894673016E-2</v>
      </c>
      <c r="G22" s="45">
        <v>-2.4573998355487014E-2</v>
      </c>
      <c r="H22" s="45">
        <v>3.5929165019775722E-2</v>
      </c>
      <c r="I22" s="45">
        <v>5.8355060550124183E-2</v>
      </c>
      <c r="J22" s="45">
        <v>0.10611160427163924</v>
      </c>
      <c r="K22" s="45">
        <v>6.6589750756976152E-2</v>
      </c>
      <c r="L22" s="45">
        <v>4.8006023565003497E-2</v>
      </c>
      <c r="M22" s="45">
        <v>2.940459180938082E-2</v>
      </c>
      <c r="N22" s="45">
        <v>0.1119139612336717</v>
      </c>
      <c r="O22" s="45">
        <v>-2.7582263083753333E-2</v>
      </c>
      <c r="P22" s="45">
        <v>3.1558802740119907E-2</v>
      </c>
      <c r="Q22" s="45">
        <v>0.13765547339931716</v>
      </c>
      <c r="R22" s="45">
        <v>1.0299117869754681E-2</v>
      </c>
      <c r="S22" s="45">
        <v>2.858874005344525E-2</v>
      </c>
      <c r="T22" s="45">
        <v>-8.2448005728940066E-3</v>
      </c>
      <c r="U22" s="45">
        <v>6.394372338858556E-2</v>
      </c>
      <c r="V22" s="45"/>
    </row>
    <row r="23" spans="1:22" x14ac:dyDescent="0.25">
      <c r="A23" s="90">
        <v>17</v>
      </c>
      <c r="B23" s="45">
        <v>2.3824734058525143E-2</v>
      </c>
      <c r="C23" s="45">
        <v>0.11686224618566743</v>
      </c>
      <c r="D23" s="45">
        <v>0.10429488165748446</v>
      </c>
      <c r="E23" s="45">
        <v>8.3960461138340214E-2</v>
      </c>
      <c r="F23" s="45">
        <v>6.6047238328952096E-2</v>
      </c>
      <c r="G23" s="45">
        <v>-2.8230354969807081E-3</v>
      </c>
      <c r="H23" s="45">
        <v>-4.5028140761529167E-2</v>
      </c>
      <c r="I23" s="45">
        <v>5.4948312613866568E-2</v>
      </c>
      <c r="J23" s="45">
        <v>0.151746170122802</v>
      </c>
      <c r="K23" s="45">
        <v>3.8532473835846792E-2</v>
      </c>
      <c r="L23" s="45">
        <v>7.4913072154775939E-2</v>
      </c>
      <c r="M23" s="45">
        <v>0.18911741272696525</v>
      </c>
      <c r="N23" s="45">
        <v>6.4053821476453665E-2</v>
      </c>
      <c r="O23" s="45">
        <v>-1.9409284229758628E-2</v>
      </c>
      <c r="P23" s="45">
        <v>7.0487501338414527E-2</v>
      </c>
      <c r="Q23" s="45">
        <v>3.8748419373085374E-2</v>
      </c>
      <c r="R23" s="45">
        <v>3.9923579626137462E-2</v>
      </c>
      <c r="S23" s="45">
        <v>7.0580684213474187E-2</v>
      </c>
      <c r="T23" s="45">
        <v>5.8121417941549458E-2</v>
      </c>
      <c r="U23" s="45">
        <v>1.3802603118429735E-2</v>
      </c>
      <c r="V23" s="45"/>
    </row>
    <row r="24" spans="1:22" x14ac:dyDescent="0.25">
      <c r="A24" s="90">
        <v>18</v>
      </c>
      <c r="B24" s="45">
        <v>3.6020416288715662E-2</v>
      </c>
      <c r="C24" s="45">
        <v>5.6223332253558578E-2</v>
      </c>
      <c r="D24" s="45">
        <v>2.6240528171715294E-2</v>
      </c>
      <c r="E24" s="45">
        <v>-3.2782064533335431E-3</v>
      </c>
      <c r="F24" s="45">
        <v>7.998457645178414E-2</v>
      </c>
      <c r="G24" s="45">
        <v>6.4111995740259609E-2</v>
      </c>
      <c r="H24" s="45">
        <v>2.5267784155001305E-2</v>
      </c>
      <c r="I24" s="45">
        <v>9.0078302525383291E-2</v>
      </c>
      <c r="J24" s="45">
        <v>9.5045421181062517E-2</v>
      </c>
      <c r="K24" s="45">
        <v>1.4494347242631545E-2</v>
      </c>
      <c r="L24" s="45">
        <v>0.14564183779798023</v>
      </c>
      <c r="M24" s="45">
        <v>3.8517673666756735E-2</v>
      </c>
      <c r="N24" s="45">
        <v>-7.2584575849934607E-2</v>
      </c>
      <c r="O24" s="45">
        <v>0.12742202729927277</v>
      </c>
      <c r="P24" s="45">
        <v>7.8662153211451313E-2</v>
      </c>
      <c r="Q24" s="45">
        <v>-1.3007541047389104E-2</v>
      </c>
      <c r="R24" s="45">
        <v>7.2781410158018423E-2</v>
      </c>
      <c r="S24" s="45">
        <v>0.21567690534469808</v>
      </c>
      <c r="T24" s="45">
        <v>8.6844371698012957E-2</v>
      </c>
      <c r="U24" s="45">
        <v>9.4525322729421157E-2</v>
      </c>
      <c r="V24" s="45"/>
    </row>
    <row r="25" spans="1:22" x14ac:dyDescent="0.25">
      <c r="A25" s="90">
        <v>19</v>
      </c>
      <c r="B25" s="45">
        <v>3.8685615841618004E-2</v>
      </c>
      <c r="C25" s="45">
        <v>-8.4938089899990965E-2</v>
      </c>
      <c r="D25" s="45">
        <v>1.0560903030884861E-2</v>
      </c>
      <c r="E25" s="45">
        <v>-4.8486966187818115E-2</v>
      </c>
      <c r="F25" s="45">
        <v>-1.3043886761943568E-2</v>
      </c>
      <c r="G25" s="45">
        <v>2.5618362138953188E-2</v>
      </c>
      <c r="H25" s="45">
        <v>0.18995342092825318</v>
      </c>
      <c r="I25" s="45">
        <v>-7.140315164154043E-2</v>
      </c>
      <c r="J25" s="45">
        <v>5.1107104575884632E-2</v>
      </c>
      <c r="K25" s="45">
        <v>-1.2935911685283186E-2</v>
      </c>
      <c r="L25" s="45">
        <v>-6.0107546375198773E-5</v>
      </c>
      <c r="M25" s="45">
        <v>8.2689887151905284E-2</v>
      </c>
      <c r="N25" s="45">
        <v>0.10084777692608693</v>
      </c>
      <c r="O25" s="45">
        <v>2.2821309661562372E-2</v>
      </c>
      <c r="P25" s="45">
        <v>-1.286584122838863E-2</v>
      </c>
      <c r="Q25" s="45">
        <v>4.7449445782161037E-2</v>
      </c>
      <c r="R25" s="45">
        <v>0.25859592365680895</v>
      </c>
      <c r="S25" s="45">
        <v>6.5234540109084582E-2</v>
      </c>
      <c r="T25" s="45">
        <v>4.0383960205792047E-2</v>
      </c>
      <c r="U25" s="45">
        <v>1.6233715578861885E-2</v>
      </c>
      <c r="V25" s="45"/>
    </row>
    <row r="26" spans="1:22" x14ac:dyDescent="0.25">
      <c r="A26" s="90">
        <v>20</v>
      </c>
      <c r="B26" s="45">
        <v>0.11391682442682494</v>
      </c>
      <c r="C26" s="45">
        <v>4.7736235089208989E-2</v>
      </c>
      <c r="D26" s="45">
        <v>6.3854676769690144E-2</v>
      </c>
      <c r="E26" s="45">
        <v>5.3743285547301678E-2</v>
      </c>
      <c r="F26" s="45">
        <v>1.0533531240359384E-2</v>
      </c>
      <c r="G26" s="45">
        <v>7.1315150859473375E-2</v>
      </c>
      <c r="H26" s="45">
        <v>2.8666177319907504E-2</v>
      </c>
      <c r="I26" s="45">
        <v>-4.7008755697641291E-2</v>
      </c>
      <c r="J26" s="45">
        <v>8.6390596112738915E-2</v>
      </c>
      <c r="K26" s="45">
        <v>7.4526054494361782E-2</v>
      </c>
      <c r="L26" s="45">
        <v>0.12886865184824248</v>
      </c>
      <c r="M26" s="45">
        <v>0.10150092902039831</v>
      </c>
      <c r="N26" s="45">
        <v>0.11145386154991632</v>
      </c>
      <c r="O26" s="45">
        <v>0.11875341147822671</v>
      </c>
      <c r="P26" s="45">
        <v>0.20956614541690088</v>
      </c>
      <c r="Q26" s="45">
        <v>0.12210083255915638</v>
      </c>
      <c r="R26" s="45">
        <v>7.256011028856646E-3</v>
      </c>
      <c r="S26" s="45">
        <v>0.13795507889399783</v>
      </c>
      <c r="T26" s="45">
        <v>-2.1668474796778581E-2</v>
      </c>
      <c r="U26" s="45">
        <v>9.6934609341617017E-2</v>
      </c>
      <c r="V26" s="45"/>
    </row>
    <row r="27" spans="1:22" x14ac:dyDescent="0.25">
      <c r="A27" s="90">
        <v>21</v>
      </c>
      <c r="B27" s="45">
        <v>0.11649390086446942</v>
      </c>
      <c r="C27" s="45">
        <v>3.7245640908013966E-2</v>
      </c>
      <c r="D27" s="45">
        <v>-2.5102851282853056E-2</v>
      </c>
      <c r="E27" s="45">
        <v>2.8292955870773406E-2</v>
      </c>
      <c r="F27" s="45">
        <v>8.4163312560805004E-2</v>
      </c>
      <c r="G27" s="45">
        <v>6.4885571392718333E-2</v>
      </c>
      <c r="H27" s="45">
        <v>7.4952359018280124E-2</v>
      </c>
      <c r="I27" s="45">
        <v>8.2246224239456378E-2</v>
      </c>
      <c r="J27" s="45">
        <v>-0.16340323677468516</v>
      </c>
      <c r="K27" s="45">
        <v>9.5874887237550999E-2</v>
      </c>
      <c r="L27" s="45">
        <v>1.1138608994726296E-2</v>
      </c>
      <c r="M27" s="45">
        <v>5.0421982623910511E-2</v>
      </c>
      <c r="N27" s="45">
        <v>0.11148246740060741</v>
      </c>
      <c r="O27" s="45">
        <v>-2.6613519192123181E-2</v>
      </c>
      <c r="P27" s="45">
        <v>8.1945810848300216E-2</v>
      </c>
      <c r="Q27" s="45">
        <v>4.5636415058838642E-2</v>
      </c>
      <c r="R27" s="45">
        <v>0.11091657434047519</v>
      </c>
      <c r="S27" s="45">
        <v>3.2372487900945268E-2</v>
      </c>
      <c r="T27" s="45">
        <v>1.3978777184036728E-2</v>
      </c>
      <c r="U27" s="45">
        <v>0.10461793085657756</v>
      </c>
      <c r="V27" s="45"/>
    </row>
    <row r="28" spans="1:22" x14ac:dyDescent="0.25">
      <c r="A28" s="90">
        <v>22</v>
      </c>
      <c r="B28" s="45">
        <v>0.11421954617527574</v>
      </c>
      <c r="C28" s="45">
        <v>3.0071964181604072E-2</v>
      </c>
      <c r="D28" s="45">
        <v>1.2865555980920984E-3</v>
      </c>
      <c r="E28" s="45">
        <v>5.1610067152926042E-2</v>
      </c>
      <c r="F28" s="45">
        <v>6.6137114386108475E-2</v>
      </c>
      <c r="G28" s="45">
        <v>0.10447977732018909</v>
      </c>
      <c r="H28" s="45">
        <v>9.3178677509123675E-2</v>
      </c>
      <c r="I28" s="45">
        <v>2.6457654232006078E-2</v>
      </c>
      <c r="J28" s="45">
        <v>6.5930219216201458E-3</v>
      </c>
      <c r="K28" s="45">
        <v>-1.4547651812661377E-2</v>
      </c>
      <c r="L28" s="45">
        <v>6.6583172329754525E-2</v>
      </c>
      <c r="M28" s="45">
        <v>0.10100094426840722</v>
      </c>
      <c r="N28" s="45">
        <v>7.0450649438350554E-2</v>
      </c>
      <c r="O28" s="45">
        <v>0.15516915349384153</v>
      </c>
      <c r="P28" s="45">
        <v>6.0841291989064405E-2</v>
      </c>
      <c r="Q28" s="45">
        <v>1.4412942155716646E-2</v>
      </c>
      <c r="R28" s="45">
        <v>7.5379323823970168E-2</v>
      </c>
      <c r="S28" s="45">
        <v>6.3775451064857602E-2</v>
      </c>
      <c r="T28" s="45">
        <v>0.26304390368054098</v>
      </c>
      <c r="U28" s="45">
        <v>3.9768426667577961E-2</v>
      </c>
      <c r="V28" s="45"/>
    </row>
    <row r="29" spans="1:22" x14ac:dyDescent="0.25">
      <c r="A29" s="90">
        <v>23</v>
      </c>
      <c r="B29" s="45">
        <v>1.6919715378284295E-2</v>
      </c>
      <c r="C29" s="45">
        <v>2.3400651025508479E-2</v>
      </c>
      <c r="D29" s="45">
        <v>9.0400866075330377E-2</v>
      </c>
      <c r="E29" s="45">
        <v>9.9047516313173434E-2</v>
      </c>
      <c r="F29" s="45">
        <v>8.7231689020744296E-2</v>
      </c>
      <c r="G29" s="45">
        <v>0.10774652984263988</v>
      </c>
      <c r="H29" s="45">
        <v>0.10035949980543513</v>
      </c>
      <c r="I29" s="45">
        <v>8.6119628062393927E-2</v>
      </c>
      <c r="J29" s="45">
        <v>2.2863974534942599E-2</v>
      </c>
      <c r="K29" s="45">
        <v>-3.3228515276072845E-2</v>
      </c>
      <c r="L29" s="45">
        <v>6.0994737539487032E-2</v>
      </c>
      <c r="M29" s="45">
        <v>-5.4406596819660979E-2</v>
      </c>
      <c r="N29" s="45">
        <v>0.10300807915740084</v>
      </c>
      <c r="O29" s="45">
        <v>-1.6547257667800519E-3</v>
      </c>
      <c r="P29" s="45">
        <v>7.8537892925551578E-2</v>
      </c>
      <c r="Q29" s="45">
        <v>5.9925530323051701E-2</v>
      </c>
      <c r="R29" s="45">
        <v>-3.6460407339285572E-2</v>
      </c>
      <c r="S29" s="45">
        <v>3.2118023488297176E-2</v>
      </c>
      <c r="T29" s="45">
        <v>-2.7190137141771542E-3</v>
      </c>
      <c r="U29" s="45">
        <v>-7.9622614912339573E-2</v>
      </c>
      <c r="V29" s="45"/>
    </row>
    <row r="30" spans="1:22" x14ac:dyDescent="0.25">
      <c r="A30" s="90">
        <v>24</v>
      </c>
      <c r="B30" s="45">
        <v>-5.1181195041699934E-2</v>
      </c>
      <c r="C30" s="45">
        <v>1.4836723407804842E-2</v>
      </c>
      <c r="D30" s="45">
        <v>3.3514720404755671E-2</v>
      </c>
      <c r="E30" s="45">
        <v>2.8890394419262444E-2</v>
      </c>
      <c r="F30" s="45">
        <v>5.8752656013601356E-2</v>
      </c>
      <c r="G30" s="45">
        <v>0.17237096347863767</v>
      </c>
      <c r="H30" s="45">
        <v>1.0725725071416337E-2</v>
      </c>
      <c r="I30" s="45">
        <v>4.1290782320975161E-3</v>
      </c>
      <c r="J30" s="45">
        <v>3.5869911653417352E-2</v>
      </c>
      <c r="K30" s="45">
        <v>0.20214070237923831</v>
      </c>
      <c r="L30" s="45">
        <v>3.1871149049703229E-2</v>
      </c>
      <c r="M30" s="45">
        <v>3.760670886273032E-2</v>
      </c>
      <c r="N30" s="45">
        <v>8.9842587907379645E-2</v>
      </c>
      <c r="O30" s="45">
        <v>5.7922540273334988E-2</v>
      </c>
      <c r="P30" s="45">
        <v>3.3741418049643812E-2</v>
      </c>
      <c r="Q30" s="45">
        <v>9.2146879241758572E-2</v>
      </c>
      <c r="R30" s="45">
        <v>-2.9134959024283646E-2</v>
      </c>
      <c r="S30" s="45">
        <v>3.8421909916284358E-2</v>
      </c>
      <c r="T30" s="45">
        <v>3.9881456567834039E-2</v>
      </c>
      <c r="U30" s="45">
        <v>-3.6451507702852326E-2</v>
      </c>
      <c r="V30" s="45"/>
    </row>
    <row r="31" spans="1:22" x14ac:dyDescent="0.25">
      <c r="A31" s="90">
        <v>25</v>
      </c>
      <c r="B31" s="45">
        <v>0.11866560532650916</v>
      </c>
      <c r="C31" s="45">
        <v>0.15784137401438536</v>
      </c>
      <c r="D31" s="45">
        <v>2.1724345809132295E-2</v>
      </c>
      <c r="E31" s="45">
        <v>0.12923112895533539</v>
      </c>
      <c r="F31" s="45">
        <v>1.7859527807108755E-2</v>
      </c>
      <c r="G31" s="45">
        <v>3.6642596016666085E-2</v>
      </c>
      <c r="H31" s="45">
        <v>-4.7912448787870265E-2</v>
      </c>
      <c r="I31" s="45">
        <v>-5.9104075755056495E-4</v>
      </c>
      <c r="J31" s="45">
        <v>-4.2576784715423699E-2</v>
      </c>
      <c r="K31" s="45">
        <v>0.11173592028249746</v>
      </c>
      <c r="L31" s="45">
        <v>8.0001119512655761E-2</v>
      </c>
      <c r="M31" s="45">
        <v>2.9008105510620164E-2</v>
      </c>
      <c r="N31" s="45">
        <v>2.7796197476941398E-3</v>
      </c>
      <c r="O31" s="45">
        <v>-3.9815307414608148E-2</v>
      </c>
      <c r="P31" s="45">
        <v>7.8797770384255728E-2</v>
      </c>
      <c r="Q31" s="45">
        <v>-1.5750891275940537E-2</v>
      </c>
      <c r="R31" s="45">
        <v>0.16736200121121492</v>
      </c>
      <c r="S31" s="45">
        <v>0.12669294369281348</v>
      </c>
      <c r="T31" s="45">
        <v>0.12519747723953123</v>
      </c>
      <c r="U31" s="45">
        <v>-4.5134237452756354E-2</v>
      </c>
      <c r="V31" s="45"/>
    </row>
    <row r="32" spans="1:22" x14ac:dyDescent="0.25">
      <c r="A32" s="90">
        <v>26</v>
      </c>
      <c r="B32" s="45">
        <v>5.4200901758697739E-2</v>
      </c>
      <c r="C32" s="45">
        <v>9.926237818435224E-2</v>
      </c>
      <c r="D32" s="45">
        <v>-2.0287156174354504E-2</v>
      </c>
      <c r="E32" s="45">
        <v>7.0570048045009104E-2</v>
      </c>
      <c r="F32" s="45">
        <v>8.6423625865997833E-2</v>
      </c>
      <c r="G32" s="45">
        <v>1.6075511588138358E-3</v>
      </c>
      <c r="H32" s="45">
        <v>3.3815777653340984E-3</v>
      </c>
      <c r="I32" s="45">
        <v>3.2081058045358324E-2</v>
      </c>
      <c r="J32" s="45">
        <v>9.4241933249719079E-2</v>
      </c>
      <c r="K32" s="45">
        <v>-0.10409752517667703</v>
      </c>
      <c r="L32" s="45">
        <v>1.3475500433521859E-3</v>
      </c>
      <c r="M32" s="45">
        <v>9.5055727092270947E-2</v>
      </c>
      <c r="N32" s="45">
        <v>0.11389944656822681</v>
      </c>
      <c r="O32" s="45">
        <v>-6.3091584397910738E-3</v>
      </c>
      <c r="P32" s="45">
        <v>6.6898492311836977E-2</v>
      </c>
      <c r="Q32" s="45">
        <v>-3.6111643127384796E-2</v>
      </c>
      <c r="R32" s="45">
        <v>7.7595266978317978E-2</v>
      </c>
      <c r="S32" s="45">
        <v>0.17484467688342931</v>
      </c>
      <c r="T32" s="45">
        <v>7.2221136394740704E-2</v>
      </c>
      <c r="U32" s="45">
        <v>4.3012946313899292E-2</v>
      </c>
      <c r="V32" s="45"/>
    </row>
    <row r="33" spans="1:22" x14ac:dyDescent="0.25">
      <c r="A33" s="90">
        <v>27</v>
      </c>
      <c r="B33" s="45">
        <v>3.2330780893907951E-2</v>
      </c>
      <c r="C33" s="45">
        <v>0.14704820927810824</v>
      </c>
      <c r="D33" s="45">
        <v>-4.3445037190975921E-2</v>
      </c>
      <c r="E33" s="45">
        <v>8.3406405661567984E-2</v>
      </c>
      <c r="F33" s="45">
        <v>6.2599439834220005E-2</v>
      </c>
      <c r="G33" s="45">
        <v>-8.793231376391486E-2</v>
      </c>
      <c r="H33" s="45">
        <v>1.5841103778093224E-2</v>
      </c>
      <c r="I33" s="45">
        <v>0.19101414813284734</v>
      </c>
      <c r="J33" s="45">
        <v>-3.5425418039001788E-2</v>
      </c>
      <c r="K33" s="45">
        <v>0.15568355740832973</v>
      </c>
      <c r="L33" s="45">
        <v>-1.1819125807101871E-2</v>
      </c>
      <c r="M33" s="45">
        <v>4.9799859635646371E-3</v>
      </c>
      <c r="N33" s="45">
        <v>7.5106113246468764E-2</v>
      </c>
      <c r="O33" s="45">
        <v>-5.2908212393402487E-2</v>
      </c>
      <c r="P33" s="45">
        <v>8.5059923251883607E-2</v>
      </c>
      <c r="Q33" s="45">
        <v>7.675931233405997E-2</v>
      </c>
      <c r="R33" s="45">
        <v>5.0914477798418289E-2</v>
      </c>
      <c r="S33" s="45">
        <v>8.4435240570408965E-2</v>
      </c>
      <c r="T33" s="45">
        <v>3.2378496354186215E-2</v>
      </c>
      <c r="U33" s="45">
        <v>-1.0747571625107644E-2</v>
      </c>
      <c r="V33" s="45"/>
    </row>
    <row r="34" spans="1:22" x14ac:dyDescent="0.25">
      <c r="A34" s="90">
        <v>28</v>
      </c>
      <c r="B34" s="45">
        <v>1.386261790050658E-2</v>
      </c>
      <c r="C34" s="45">
        <v>5.0105279676389003E-2</v>
      </c>
      <c r="D34" s="45">
        <v>6.4602287421231752E-2</v>
      </c>
      <c r="E34" s="45">
        <v>4.6298883652210687E-2</v>
      </c>
      <c r="F34" s="45">
        <v>0.14119624434022682</v>
      </c>
      <c r="G34" s="45">
        <v>4.831838655111742E-2</v>
      </c>
      <c r="H34" s="45">
        <v>0.15053642522014998</v>
      </c>
      <c r="I34" s="45">
        <v>0.22326170118158117</v>
      </c>
      <c r="J34" s="45">
        <v>-2.5120535761408935E-2</v>
      </c>
      <c r="K34" s="45">
        <v>5.3967165004807915E-2</v>
      </c>
      <c r="L34" s="45">
        <v>7.0031380342268745E-2</v>
      </c>
      <c r="M34" s="45">
        <v>0.17135817518149765</v>
      </c>
      <c r="N34" s="45">
        <v>-1.9636339407928527E-2</v>
      </c>
      <c r="O34" s="45">
        <v>2.6186548614603122E-2</v>
      </c>
      <c r="P34" s="45">
        <v>6.2514117650469991E-2</v>
      </c>
      <c r="Q34" s="45">
        <v>0.15006060835296875</v>
      </c>
      <c r="R34" s="45">
        <v>5.3971831074244081E-2</v>
      </c>
      <c r="S34" s="45">
        <v>5.6899816406456916E-2</v>
      </c>
      <c r="T34" s="45">
        <v>5.0738667593366316E-2</v>
      </c>
      <c r="U34" s="45">
        <v>-7.1001249560195046E-2</v>
      </c>
      <c r="V34" s="45"/>
    </row>
    <row r="35" spans="1:22" x14ac:dyDescent="0.25">
      <c r="A35" s="90">
        <v>29</v>
      </c>
      <c r="B35" s="45">
        <v>6.2401484284874797E-2</v>
      </c>
      <c r="C35" s="45">
        <v>2.0371924356044069E-3</v>
      </c>
      <c r="D35" s="45">
        <v>0.13401305063531876</v>
      </c>
      <c r="E35" s="45">
        <v>9.5444133726654501E-2</v>
      </c>
      <c r="F35" s="45">
        <v>7.2304912906374863E-2</v>
      </c>
      <c r="G35" s="45">
        <v>7.1839213101501542E-2</v>
      </c>
      <c r="H35" s="45">
        <v>7.2123264399174492E-2</v>
      </c>
      <c r="I35" s="45">
        <v>1.7396291042371059E-2</v>
      </c>
      <c r="J35" s="45">
        <v>-1.2540133672999887E-2</v>
      </c>
      <c r="K35" s="45">
        <v>3.4766089316982329E-2</v>
      </c>
      <c r="L35" s="45">
        <v>0.12060902187254174</v>
      </c>
      <c r="M35" s="45">
        <v>9.2179115000710077E-2</v>
      </c>
      <c r="N35" s="45">
        <v>5.8203981669345151E-2</v>
      </c>
      <c r="O35" s="45">
        <v>-1.7519027528575704E-2</v>
      </c>
      <c r="P35" s="45">
        <v>0.21412424215559467</v>
      </c>
      <c r="Q35" s="45">
        <v>2.8044410175997792E-2</v>
      </c>
      <c r="R35" s="45">
        <v>-5.2081507966830198E-3</v>
      </c>
      <c r="S35" s="45">
        <v>0.16543726301335027</v>
      </c>
      <c r="T35" s="45">
        <v>0.14458062295379159</v>
      </c>
      <c r="U35" s="45">
        <v>0.12539544319772644</v>
      </c>
      <c r="V35" s="45"/>
    </row>
    <row r="36" spans="1:22" x14ac:dyDescent="0.25">
      <c r="A36" s="90">
        <v>30</v>
      </c>
      <c r="B36" s="45">
        <v>0.16550472173203534</v>
      </c>
      <c r="C36" s="45">
        <v>3.4542575532061637E-2</v>
      </c>
      <c r="D36" s="45">
        <v>0.1301092096156844</v>
      </c>
      <c r="E36" s="45">
        <v>-2.7986607861887447E-2</v>
      </c>
      <c r="F36" s="45">
        <v>5.3607839509809629E-2</v>
      </c>
      <c r="G36" s="45">
        <v>4.3041435929959126E-2</v>
      </c>
      <c r="H36" s="45">
        <v>0.10685996548596499</v>
      </c>
      <c r="I36" s="45">
        <v>-2.2530698196449372E-2</v>
      </c>
      <c r="J36" s="45">
        <v>0.12673468958797462</v>
      </c>
      <c r="K36" s="45">
        <v>-2.7858344890189124E-2</v>
      </c>
      <c r="L36" s="45">
        <v>0.13813730578880357</v>
      </c>
      <c r="M36" s="45">
        <v>0.19087559965295697</v>
      </c>
      <c r="N36" s="45">
        <v>7.0733978211847015E-2</v>
      </c>
      <c r="O36" s="45">
        <v>-1.7029134064004969E-3</v>
      </c>
      <c r="P36" s="45">
        <v>5.1495034154714681E-2</v>
      </c>
      <c r="Q36" s="45">
        <v>5.1492393664967828E-2</v>
      </c>
      <c r="R36" s="45">
        <v>2.0357574235461584E-2</v>
      </c>
      <c r="S36" s="45">
        <v>0.11997457448202553</v>
      </c>
      <c r="T36" s="45">
        <v>4.3454525873668493E-2</v>
      </c>
      <c r="U36" s="45">
        <v>-5.6046340994959643E-3</v>
      </c>
      <c r="V36" s="45"/>
    </row>
    <row r="37" spans="1:22" x14ac:dyDescent="0.25">
      <c r="A37" s="90">
        <v>31</v>
      </c>
      <c r="B37" s="45">
        <v>0.11161245840005485</v>
      </c>
      <c r="C37" s="45">
        <v>-8.9719317750869276E-4</v>
      </c>
      <c r="D37" s="45">
        <v>-1.1207698133996469E-2</v>
      </c>
      <c r="E37" s="45">
        <v>-4.0794728227512511E-2</v>
      </c>
      <c r="F37" s="45">
        <v>4.1180404154451677E-2</v>
      </c>
      <c r="G37" s="45">
        <v>0.22584009681335693</v>
      </c>
      <c r="H37" s="45">
        <v>0.16641493230048332</v>
      </c>
      <c r="I37" s="45">
        <v>9.3992104771673857E-2</v>
      </c>
      <c r="J37" s="45">
        <v>-4.1366041507270634E-2</v>
      </c>
      <c r="K37" s="45">
        <v>4.4901749122257195E-2</v>
      </c>
      <c r="L37" s="45">
        <v>3.6026743002489425E-2</v>
      </c>
      <c r="M37" s="45">
        <v>8.7883100217298171E-2</v>
      </c>
      <c r="N37" s="45">
        <v>1.4240185169824393E-2</v>
      </c>
      <c r="O37" s="45">
        <v>5.9781967954081194E-2</v>
      </c>
      <c r="P37" s="45">
        <v>1.3948859879557629E-2</v>
      </c>
      <c r="Q37" s="45">
        <v>0.1172814188747251</v>
      </c>
      <c r="R37" s="45">
        <v>2.6256898459223077E-2</v>
      </c>
      <c r="S37" s="45">
        <v>5.089920372336465E-4</v>
      </c>
      <c r="T37" s="45">
        <v>-4.5054414527791131E-2</v>
      </c>
      <c r="U37" s="45">
        <v>0.13000413760880458</v>
      </c>
      <c r="V37" s="45"/>
    </row>
    <row r="38" spans="1:22" x14ac:dyDescent="0.25">
      <c r="A38" s="90">
        <v>32</v>
      </c>
      <c r="B38" s="45">
        <v>0.11533914211548613</v>
      </c>
      <c r="C38" s="45">
        <v>7.6565853670775397E-2</v>
      </c>
      <c r="D38" s="45">
        <v>1.2145456002304211E-2</v>
      </c>
      <c r="E38" s="45">
        <v>1.3792695354989837E-2</v>
      </c>
      <c r="F38" s="45">
        <v>9.9037864836646783E-2</v>
      </c>
      <c r="G38" s="45">
        <v>7.5771684535403727E-2</v>
      </c>
      <c r="H38" s="45">
        <v>1.8671769636755986E-2</v>
      </c>
      <c r="I38" s="45">
        <v>5.3935571776768665E-3</v>
      </c>
      <c r="J38" s="45">
        <v>0.10041449554648341</v>
      </c>
      <c r="K38" s="45">
        <v>0.15550946782954811</v>
      </c>
      <c r="L38" s="45">
        <v>8.5450345078572632E-3</v>
      </c>
      <c r="M38" s="45">
        <v>0.10010663670496367</v>
      </c>
      <c r="N38" s="45">
        <v>3.8087208197412847E-2</v>
      </c>
      <c r="O38" s="45">
        <v>2.8512812547885957E-2</v>
      </c>
      <c r="P38" s="45">
        <v>4.4897537055605952E-2</v>
      </c>
      <c r="Q38" s="45">
        <v>4.2665261575447921E-2</v>
      </c>
      <c r="R38" s="45">
        <v>0.1086260202964906</v>
      </c>
      <c r="S38" s="45">
        <v>-2.9852336080972153E-3</v>
      </c>
      <c r="T38" s="45">
        <v>5.8175795442206413E-2</v>
      </c>
      <c r="U38" s="45">
        <v>0.1379176636195476</v>
      </c>
      <c r="V38" s="45"/>
    </row>
    <row r="39" spans="1:22" x14ac:dyDescent="0.25">
      <c r="A39" s="90">
        <v>33</v>
      </c>
      <c r="B39" s="45">
        <v>2.5197391320120222E-2</v>
      </c>
      <c r="C39" s="45">
        <v>-4.2888248656594019E-3</v>
      </c>
      <c r="D39" s="45">
        <v>4.9770398041131259E-2</v>
      </c>
      <c r="E39" s="45">
        <v>4.1371579635726352E-2</v>
      </c>
      <c r="F39" s="45">
        <v>9.6018467102907623E-2</v>
      </c>
      <c r="G39" s="45">
        <v>0.10992633841518229</v>
      </c>
      <c r="H39" s="45">
        <v>-2.2969723357685878E-2</v>
      </c>
      <c r="I39" s="45">
        <v>-9.5089459315298441E-3</v>
      </c>
      <c r="J39" s="45">
        <v>-1.6833331646050498E-2</v>
      </c>
      <c r="K39" s="45">
        <v>5.0310268627870913E-2</v>
      </c>
      <c r="L39" s="45">
        <v>3.7629351685873225E-2</v>
      </c>
      <c r="M39" s="45">
        <v>1.2850484677701779E-2</v>
      </c>
      <c r="N39" s="45">
        <v>2.9224018534427687E-2</v>
      </c>
      <c r="O39" s="45">
        <v>8.161319054269045E-2</v>
      </c>
      <c r="P39" s="45">
        <v>-1.7735980607503365E-2</v>
      </c>
      <c r="Q39" s="45">
        <v>0.10503224957073098</v>
      </c>
      <c r="R39" s="45">
        <v>0.11143038807918382</v>
      </c>
      <c r="S39" s="45">
        <v>7.5768336688170734E-2</v>
      </c>
      <c r="T39" s="45">
        <v>6.9706406859334713E-2</v>
      </c>
      <c r="U39" s="45">
        <v>5.8824637389719658E-2</v>
      </c>
      <c r="V39" s="45"/>
    </row>
    <row r="40" spans="1:22" x14ac:dyDescent="0.25">
      <c r="A40" s="90">
        <v>34</v>
      </c>
      <c r="B40" s="45">
        <v>3.9422479742359906E-2</v>
      </c>
      <c r="C40" s="45">
        <v>4.3349983958745231E-2</v>
      </c>
      <c r="D40" s="45">
        <v>9.9428989542311275E-2</v>
      </c>
      <c r="E40" s="45">
        <v>1.3064107223061283E-2</v>
      </c>
      <c r="F40" s="45">
        <v>-1.5098666779200354E-2</v>
      </c>
      <c r="G40" s="45">
        <v>7.3216290152290808E-2</v>
      </c>
      <c r="H40" s="45">
        <v>8.6080664500818527E-2</v>
      </c>
      <c r="I40" s="45">
        <v>0.14086716184760917</v>
      </c>
      <c r="J40" s="45">
        <v>0.12911896722689398</v>
      </c>
      <c r="K40" s="45">
        <v>-6.1957524010187726E-3</v>
      </c>
      <c r="L40" s="45">
        <v>3.2146016728430871E-2</v>
      </c>
      <c r="M40" s="45">
        <v>0.11462793155717899</v>
      </c>
      <c r="N40" s="45">
        <v>-3.1347808796767018E-2</v>
      </c>
      <c r="O40" s="45">
        <v>2.9530353290035727E-2</v>
      </c>
      <c r="P40" s="45">
        <v>-2.2818816850828205E-2</v>
      </c>
      <c r="Q40" s="45">
        <v>5.4592589265341607E-2</v>
      </c>
      <c r="R40" s="45">
        <v>-2.5679846206667634E-2</v>
      </c>
      <c r="S40" s="45">
        <v>4.7042436252643149E-2</v>
      </c>
      <c r="T40" s="45">
        <v>2.2655407412315309E-2</v>
      </c>
      <c r="U40" s="45">
        <v>0.19806090403590892</v>
      </c>
      <c r="V40" s="45"/>
    </row>
    <row r="41" spans="1:22" x14ac:dyDescent="0.25">
      <c r="A41" s="90">
        <v>35</v>
      </c>
      <c r="B41" s="45">
        <v>0.13918111657631504</v>
      </c>
      <c r="C41" s="45">
        <v>3.9152945214072421E-2</v>
      </c>
      <c r="D41" s="45">
        <v>4.2386908966698389E-3</v>
      </c>
      <c r="E41" s="45">
        <v>2.2475305535780032E-2</v>
      </c>
      <c r="F41" s="45">
        <v>4.1388247223904662E-2</v>
      </c>
      <c r="G41" s="45">
        <v>2.5697856393041008E-2</v>
      </c>
      <c r="H41" s="45">
        <v>0.16704378517807728</v>
      </c>
      <c r="I41" s="45">
        <v>4.1189059850955445E-2</v>
      </c>
      <c r="J41" s="45">
        <v>-4.4280908849304579E-3</v>
      </c>
      <c r="K41" s="45">
        <v>7.7420385278595072E-2</v>
      </c>
      <c r="L41" s="45">
        <v>7.8654135388176227E-2</v>
      </c>
      <c r="M41" s="45">
        <v>0.10468049196614104</v>
      </c>
      <c r="N41" s="45">
        <v>3.8654938233891212E-2</v>
      </c>
      <c r="O41" s="45">
        <v>2.1259712488770344E-3</v>
      </c>
      <c r="P41" s="45">
        <v>7.7647871265866142E-2</v>
      </c>
      <c r="Q41" s="45">
        <v>-3.657507442057395E-2</v>
      </c>
      <c r="R41" s="45">
        <v>-5.1165348628241514E-3</v>
      </c>
      <c r="S41" s="45">
        <v>8.5447440843871458E-2</v>
      </c>
      <c r="T41" s="45">
        <v>6.0668718841746738E-2</v>
      </c>
      <c r="U41" s="45">
        <v>0.10704727140087544</v>
      </c>
      <c r="V41" s="45"/>
    </row>
    <row r="42" spans="1:22" x14ac:dyDescent="0.25">
      <c r="A42" s="90">
        <v>36</v>
      </c>
      <c r="B42" s="45">
        <v>0.12455323052423584</v>
      </c>
      <c r="C42" s="45">
        <v>-1.4844432965434584E-2</v>
      </c>
      <c r="D42" s="45">
        <v>7.7085385550453855E-2</v>
      </c>
      <c r="E42" s="45">
        <v>9.3321570530208398E-2</v>
      </c>
      <c r="F42" s="45">
        <v>4.238467131661805E-2</v>
      </c>
      <c r="G42" s="45">
        <v>7.5576154428810716E-2</v>
      </c>
      <c r="H42" s="45">
        <v>1.7787040825103739E-2</v>
      </c>
      <c r="I42" s="45">
        <v>2.0100100666867959E-2</v>
      </c>
      <c r="J42" s="45">
        <v>5.4160545906008162E-2</v>
      </c>
      <c r="K42" s="45">
        <v>4.0846490730035434E-2</v>
      </c>
      <c r="L42" s="45">
        <v>0.17916862739668282</v>
      </c>
      <c r="M42" s="45">
        <v>3.9523952838625975E-2</v>
      </c>
      <c r="N42" s="45">
        <v>0.21350086569285454</v>
      </c>
      <c r="O42" s="45">
        <v>3.8780267432394488E-2</v>
      </c>
      <c r="P42" s="45">
        <v>-8.5995344901838799E-2</v>
      </c>
      <c r="Q42" s="45">
        <v>0.13827145834548227</v>
      </c>
      <c r="R42" s="45">
        <v>0.19649309963159922</v>
      </c>
      <c r="S42" s="45">
        <v>3.8364181781316509E-2</v>
      </c>
      <c r="T42" s="45">
        <v>1.8475394939988288E-2</v>
      </c>
      <c r="U42" s="45">
        <v>2.4407523801583508E-2</v>
      </c>
      <c r="V42" s="45"/>
    </row>
    <row r="43" spans="1:22" x14ac:dyDescent="0.25">
      <c r="A43" s="90">
        <v>37</v>
      </c>
      <c r="B43" s="45">
        <v>0.14567610566744049</v>
      </c>
      <c r="C43" s="45">
        <v>3.2130144180302356E-2</v>
      </c>
      <c r="D43" s="45">
        <v>8.2121470935492269E-3</v>
      </c>
      <c r="E43" s="45">
        <v>9.2256750787018005E-2</v>
      </c>
      <c r="F43" s="45">
        <v>0.12145846657806825</v>
      </c>
      <c r="G43" s="45">
        <v>0.15693434464700484</v>
      </c>
      <c r="H43" s="45">
        <v>5.2857366211636503E-2</v>
      </c>
      <c r="I43" s="45">
        <v>6.9129282797634417E-2</v>
      </c>
      <c r="J43" s="45">
        <v>2.8697976724746388E-2</v>
      </c>
      <c r="K43" s="45">
        <v>6.1477895027642449E-2</v>
      </c>
      <c r="L43" s="45">
        <v>0.11577658804239732</v>
      </c>
      <c r="M43" s="45">
        <v>2.170012725138637E-2</v>
      </c>
      <c r="N43" s="45">
        <v>0.10205069367847375</v>
      </c>
      <c r="O43" s="45">
        <v>2.8878300075216856E-2</v>
      </c>
      <c r="P43" s="45">
        <v>8.1530903573061586E-2</v>
      </c>
      <c r="Q43" s="45">
        <v>3.3766455470667367E-2</v>
      </c>
      <c r="R43" s="45">
        <v>1.0846969824183539E-2</v>
      </c>
      <c r="S43" s="45">
        <v>-1.1899917549053729E-2</v>
      </c>
      <c r="T43" s="45">
        <v>0.12655152752532861</v>
      </c>
      <c r="U43" s="45">
        <v>-2.8713025895204081E-2</v>
      </c>
      <c r="V43" s="45"/>
    </row>
    <row r="44" spans="1:22" x14ac:dyDescent="0.25">
      <c r="A44" s="90">
        <v>38</v>
      </c>
      <c r="B44" s="45">
        <v>1.4407390195850578E-2</v>
      </c>
      <c r="C44" s="45">
        <v>-2.8926012233954967E-2</v>
      </c>
      <c r="D44" s="45">
        <v>2.7753002637884938E-2</v>
      </c>
      <c r="E44" s="45">
        <v>0.18455223280506194</v>
      </c>
      <c r="F44" s="45">
        <v>8.7649094130001215E-2</v>
      </c>
      <c r="G44" s="45">
        <v>4.114221889798686E-2</v>
      </c>
      <c r="H44" s="45">
        <v>0.13497217555479257</v>
      </c>
      <c r="I44" s="45">
        <v>5.4564657848080733E-2</v>
      </c>
      <c r="J44" s="45">
        <v>5.0501801832821602E-2</v>
      </c>
      <c r="K44" s="45">
        <v>0.10259664367292687</v>
      </c>
      <c r="L44" s="45">
        <v>-3.7525254237701255E-2</v>
      </c>
      <c r="M44" s="45">
        <v>8.7351863808440955E-2</v>
      </c>
      <c r="N44" s="45">
        <v>0.20325011004091165</v>
      </c>
      <c r="O44" s="45">
        <v>-4.9177830161529656E-2</v>
      </c>
      <c r="P44" s="45">
        <v>4.2826716127709163E-2</v>
      </c>
      <c r="Q44" s="45">
        <v>1.1874413913855353E-2</v>
      </c>
      <c r="R44" s="45">
        <v>8.7835391334587731E-2</v>
      </c>
      <c r="S44" s="45">
        <v>0.12943811824464713</v>
      </c>
      <c r="T44" s="45">
        <v>1.7420510554691848E-2</v>
      </c>
      <c r="U44" s="45">
        <v>5.0172728772107211E-2</v>
      </c>
      <c r="V44" s="45"/>
    </row>
    <row r="45" spans="1:22" x14ac:dyDescent="0.25">
      <c r="A45" s="90">
        <v>39</v>
      </c>
      <c r="B45" s="45">
        <v>9.6730279341764369E-2</v>
      </c>
      <c r="C45" s="45">
        <v>1.4269055678060472E-2</v>
      </c>
      <c r="D45" s="45">
        <v>0.13577922779885387</v>
      </c>
      <c r="E45" s="45">
        <v>9.3991111959203844E-2</v>
      </c>
      <c r="F45" s="45">
        <v>0.12982980476222039</v>
      </c>
      <c r="G45" s="45">
        <v>0.15287118892532137</v>
      </c>
      <c r="H45" s="45">
        <v>8.1027041614733175E-2</v>
      </c>
      <c r="I45" s="45">
        <v>9.6361084631793714E-2</v>
      </c>
      <c r="J45" s="45">
        <v>0.11768762737444693</v>
      </c>
      <c r="K45" s="45">
        <v>8.3137918732301364E-2</v>
      </c>
      <c r="L45" s="45">
        <v>6.1784963103066248E-2</v>
      </c>
      <c r="M45" s="45">
        <v>2.733853235317607E-2</v>
      </c>
      <c r="N45" s="45">
        <v>-2.152873722894022E-2</v>
      </c>
      <c r="O45" s="45">
        <v>0.12370694505541957</v>
      </c>
      <c r="P45" s="45">
        <v>4.8705275676982795E-2</v>
      </c>
      <c r="Q45" s="45">
        <v>0.10295233002245663</v>
      </c>
      <c r="R45" s="45">
        <v>0.1224520912094762</v>
      </c>
      <c r="S45" s="45">
        <v>9.1560735927478154E-2</v>
      </c>
      <c r="T45" s="45">
        <v>0.13550082551202403</v>
      </c>
      <c r="U45" s="45">
        <v>0.13096727210945369</v>
      </c>
      <c r="V45" s="45"/>
    </row>
    <row r="46" spans="1:22" x14ac:dyDescent="0.25">
      <c r="A46" s="90">
        <v>40</v>
      </c>
      <c r="B46" s="45">
        <v>3.6890560645838955E-2</v>
      </c>
      <c r="C46" s="45">
        <v>5.4888178156393019E-2</v>
      </c>
      <c r="D46" s="45">
        <v>7.867157722916418E-2</v>
      </c>
      <c r="E46" s="45">
        <v>4.7748169408587282E-2</v>
      </c>
      <c r="F46" s="45">
        <v>7.152971089098159E-2</v>
      </c>
      <c r="G46" s="45">
        <v>1.7669435678769219E-2</v>
      </c>
      <c r="H46" s="45">
        <v>6.2946776672866189E-2</v>
      </c>
      <c r="I46" s="45">
        <v>-3.5565777134743959E-2</v>
      </c>
      <c r="J46" s="45">
        <v>6.7876579042631002E-2</v>
      </c>
      <c r="K46" s="45">
        <v>-1.0806903268002266E-2</v>
      </c>
      <c r="L46" s="45">
        <v>0.14369661371416442</v>
      </c>
      <c r="M46" s="45">
        <v>5.6340727984374617E-2</v>
      </c>
      <c r="N46" s="45">
        <v>5.1807279515381666E-2</v>
      </c>
      <c r="O46" s="45">
        <v>2.0962489298634646E-2</v>
      </c>
      <c r="P46" s="45">
        <v>6.5200936746473204E-2</v>
      </c>
      <c r="Q46" s="45">
        <v>-1.5776169524658656E-2</v>
      </c>
      <c r="R46" s="45">
        <v>8.2064550801020486E-2</v>
      </c>
      <c r="S46" s="45">
        <v>8.4010333088105016E-2</v>
      </c>
      <c r="T46" s="45">
        <v>-5.8945716933683667E-2</v>
      </c>
      <c r="U46" s="45">
        <v>4.8178706957899609E-2</v>
      </c>
      <c r="V46" s="45"/>
    </row>
    <row r="47" spans="1:22" x14ac:dyDescent="0.25">
      <c r="A47" s="90">
        <v>41</v>
      </c>
      <c r="B47" s="45">
        <v>0.10108996421035443</v>
      </c>
      <c r="C47" s="45">
        <v>4.2995547222919317E-2</v>
      </c>
      <c r="D47" s="45">
        <v>5.6648906352779749E-2</v>
      </c>
      <c r="E47" s="45">
        <v>7.61065751708081E-2</v>
      </c>
      <c r="F47" s="45">
        <v>-4.1444486122244939E-2</v>
      </c>
      <c r="G47" s="45">
        <v>8.5996089126057607E-2</v>
      </c>
      <c r="H47" s="45">
        <v>4.9206659435861333E-2</v>
      </c>
      <c r="I47" s="45">
        <v>2.4291531525145071E-2</v>
      </c>
      <c r="J47" s="45">
        <v>9.4838305897435804E-2</v>
      </c>
      <c r="K47" s="45">
        <v>3.4571884476550796E-3</v>
      </c>
      <c r="L47" s="45">
        <v>8.2352490346947693E-2</v>
      </c>
      <c r="M47" s="45">
        <v>-5.8530148185894859E-2</v>
      </c>
      <c r="N47" s="45">
        <v>1.9398200828780743E-2</v>
      </c>
      <c r="O47" s="45">
        <v>2.66503067839019E-3</v>
      </c>
      <c r="P47" s="45">
        <v>4.8840393382956204E-3</v>
      </c>
      <c r="Q47" s="45">
        <v>-2.7718667109846384E-2</v>
      </c>
      <c r="R47" s="45">
        <v>0.11895385626905264</v>
      </c>
      <c r="S47" s="45">
        <v>-8.7974391709806365E-2</v>
      </c>
      <c r="T47" s="45">
        <v>1.7823040857532613E-2</v>
      </c>
      <c r="U47" s="45">
        <v>-1.1753414744206769E-2</v>
      </c>
      <c r="V47" s="45"/>
    </row>
    <row r="48" spans="1:22" x14ac:dyDescent="0.25">
      <c r="A48" s="90">
        <v>42</v>
      </c>
      <c r="B48" s="45">
        <v>0.13346550095551235</v>
      </c>
      <c r="C48" s="45">
        <v>2.1999830679083177E-2</v>
      </c>
      <c r="D48" s="45">
        <v>0.12725910026849174</v>
      </c>
      <c r="E48" s="45">
        <v>-6.9364672595657817E-2</v>
      </c>
      <c r="F48" s="45">
        <v>-4.2945195435097117E-2</v>
      </c>
      <c r="G48" s="45">
        <v>-3.7382013632046851E-3</v>
      </c>
      <c r="H48" s="45">
        <v>5.0052651186707875E-2</v>
      </c>
      <c r="I48" s="45">
        <v>7.8170087822550416E-2</v>
      </c>
      <c r="J48" s="45">
        <v>6.6901453211256845E-2</v>
      </c>
      <c r="K48" s="45">
        <v>1.6396120747732335E-2</v>
      </c>
      <c r="L48" s="45">
        <v>-5.2286056676327797E-2</v>
      </c>
      <c r="M48" s="45">
        <v>7.3437448926114701E-2</v>
      </c>
      <c r="N48" s="45">
        <v>-1.881248849002759E-3</v>
      </c>
      <c r="O48" s="45">
        <v>0.10883286904785461</v>
      </c>
      <c r="P48" s="45">
        <v>4.2648398523821296E-2</v>
      </c>
      <c r="Q48" s="45">
        <v>8.4558828481273496E-2</v>
      </c>
      <c r="R48" s="45">
        <v>7.991421999952264E-2</v>
      </c>
      <c r="S48" s="45">
        <v>0.17610677822839471</v>
      </c>
      <c r="T48" s="45">
        <v>5.2913732856628037E-2</v>
      </c>
      <c r="U48" s="45">
        <v>1.1381919538491658E-2</v>
      </c>
      <c r="V48" s="45"/>
    </row>
    <row r="49" spans="1:22" x14ac:dyDescent="0.25">
      <c r="A49" s="90">
        <v>43</v>
      </c>
      <c r="B49" s="45">
        <v>-7.9105304417211864E-3</v>
      </c>
      <c r="C49" s="45">
        <v>0.2113852406836525</v>
      </c>
      <c r="D49" s="45">
        <v>0.14164993258738279</v>
      </c>
      <c r="E49" s="45">
        <v>8.4601476831480005E-2</v>
      </c>
      <c r="F49" s="45">
        <v>5.0594355070179731E-2</v>
      </c>
      <c r="G49" s="45">
        <v>2.6891551389137236E-2</v>
      </c>
      <c r="H49" s="45">
        <v>-6.3222211850240129E-3</v>
      </c>
      <c r="I49" s="45">
        <v>2.2069792365382757E-2</v>
      </c>
      <c r="J49" s="45">
        <v>1.9365677104509427E-2</v>
      </c>
      <c r="K49" s="45">
        <v>-1.5510006405221377E-2</v>
      </c>
      <c r="L49" s="45">
        <v>0.15856435012832382</v>
      </c>
      <c r="M49" s="45">
        <v>0.13187559712148222</v>
      </c>
      <c r="N49" s="45">
        <v>-2.3370527923330831E-2</v>
      </c>
      <c r="O49" s="45">
        <v>-3.716935475783445E-2</v>
      </c>
      <c r="P49" s="45">
        <v>2.1519543010241282E-2</v>
      </c>
      <c r="Q49" s="45">
        <v>-7.7322787115898906E-2</v>
      </c>
      <c r="R49" s="45">
        <v>0.11314851807937187</v>
      </c>
      <c r="S49" s="45">
        <v>-4.4657931947424956E-2</v>
      </c>
      <c r="T49" s="45">
        <v>3.9031272230148906E-2</v>
      </c>
      <c r="U49" s="45">
        <v>6.5508343495460419E-2</v>
      </c>
      <c r="V49" s="45"/>
    </row>
    <row r="50" spans="1:22" x14ac:dyDescent="0.25">
      <c r="A50" s="90">
        <v>44</v>
      </c>
      <c r="B50" s="45">
        <v>5.5778310728410441E-2</v>
      </c>
      <c r="C50" s="45">
        <v>6.1726919645150868E-2</v>
      </c>
      <c r="D50" s="45">
        <v>3.5532085570980199E-2</v>
      </c>
      <c r="E50" s="45">
        <v>3.200636824220493E-2</v>
      </c>
      <c r="F50" s="45">
        <v>-3.0903014208103818E-2</v>
      </c>
      <c r="G50" s="45">
        <v>2.7994976749498912E-2</v>
      </c>
      <c r="H50" s="45">
        <v>-6.9253563589755096E-4</v>
      </c>
      <c r="I50" s="45">
        <v>3.3649063049006278E-2</v>
      </c>
      <c r="J50" s="45">
        <v>8.52991098612641E-2</v>
      </c>
      <c r="K50" s="45">
        <v>-1.4752906456142467E-2</v>
      </c>
      <c r="L50" s="45">
        <v>-5.8201947210576699E-2</v>
      </c>
      <c r="M50" s="45">
        <v>9.0761710638548099E-2</v>
      </c>
      <c r="N50" s="45">
        <v>-5.0229457118839416E-2</v>
      </c>
      <c r="O50" s="45">
        <v>3.6745039018615255E-2</v>
      </c>
      <c r="P50" s="45">
        <v>-2.3925489261776733E-2</v>
      </c>
      <c r="Q50" s="45">
        <v>-1.5115806837018186E-2</v>
      </c>
      <c r="R50" s="45">
        <v>3.6576897594615687E-2</v>
      </c>
      <c r="S50" s="45">
        <v>-4.9905802616385997E-2</v>
      </c>
      <c r="T50" s="45">
        <v>1.5765873058228852E-2</v>
      </c>
      <c r="U50" s="45">
        <v>4.1226533727541481E-2</v>
      </c>
      <c r="V50" s="45"/>
    </row>
    <row r="51" spans="1:22" x14ac:dyDescent="0.25">
      <c r="A51" s="90">
        <v>45</v>
      </c>
      <c r="B51" s="45">
        <v>4.6712896223890965E-2</v>
      </c>
      <c r="C51" s="45">
        <v>2.8811911621819064E-2</v>
      </c>
      <c r="D51" s="45">
        <v>5.7972082157174976E-2</v>
      </c>
      <c r="E51" s="45">
        <v>8.3320717155115354E-3</v>
      </c>
      <c r="F51" s="45">
        <v>-2.5373050843996547E-2</v>
      </c>
      <c r="G51" s="45">
        <v>-7.442862637852099E-2</v>
      </c>
      <c r="H51" s="45">
        <v>-4.2117792501154327E-2</v>
      </c>
      <c r="I51" s="45">
        <v>0.16494869258111322</v>
      </c>
      <c r="J51" s="45">
        <v>6.322363145832699E-2</v>
      </c>
      <c r="K51" s="45">
        <v>7.1221054328595157E-2</v>
      </c>
      <c r="L51" s="45">
        <v>2.2307027169327087E-2</v>
      </c>
      <c r="M51" s="45">
        <v>3.3839078487087226E-2</v>
      </c>
      <c r="N51" s="45">
        <v>6.6456136853086933E-2</v>
      </c>
      <c r="O51" s="45">
        <v>5.582237722373784E-2</v>
      </c>
      <c r="P51" s="45">
        <v>-7.3903210993447099E-2</v>
      </c>
      <c r="Q51" s="45">
        <v>0.18160694552390733</v>
      </c>
      <c r="R51" s="45">
        <v>0.13393497627373607</v>
      </c>
      <c r="S51" s="45">
        <v>6.1501296049794485E-2</v>
      </c>
      <c r="T51" s="45">
        <v>-4.2277621521841668E-2</v>
      </c>
      <c r="U51" s="45">
        <v>9.4024593891737451E-2</v>
      </c>
      <c r="V51" s="45"/>
    </row>
    <row r="52" spans="1:22" x14ac:dyDescent="0.25">
      <c r="A52" s="90">
        <v>46</v>
      </c>
      <c r="B52" s="45">
        <v>2.6075800087426604E-2</v>
      </c>
      <c r="C52" s="45">
        <v>1.7706087375284341E-2</v>
      </c>
      <c r="D52" s="45">
        <v>6.3056671194999359E-2</v>
      </c>
      <c r="E52" s="45">
        <v>7.6066219045189953E-2</v>
      </c>
      <c r="F52" s="45">
        <v>4.6931145324686119E-2</v>
      </c>
      <c r="G52" s="45">
        <v>2.8751759837631896E-2</v>
      </c>
      <c r="H52" s="45">
        <v>9.3629953099036323E-2</v>
      </c>
      <c r="I52" s="45">
        <v>2.6148239983679211E-2</v>
      </c>
      <c r="J52" s="45">
        <v>0.14670490012907322</v>
      </c>
      <c r="K52" s="45">
        <v>-1.3733783032257807E-2</v>
      </c>
      <c r="L52" s="45">
        <v>4.8116802537577552E-2</v>
      </c>
      <c r="M52" s="45">
        <v>-3.6097895967025839E-2</v>
      </c>
      <c r="N52" s="45">
        <v>2.4157439733825337E-2</v>
      </c>
      <c r="O52" s="45">
        <v>0.14953493618501001</v>
      </c>
      <c r="P52" s="45">
        <v>3.1556706532394951E-2</v>
      </c>
      <c r="Q52" s="45">
        <v>0.15383270816709982</v>
      </c>
      <c r="R52" s="45">
        <v>4.9655815996680008E-2</v>
      </c>
      <c r="S52" s="45">
        <v>4.7180305688217405E-2</v>
      </c>
      <c r="T52" s="45">
        <v>0.14204563616009613</v>
      </c>
      <c r="U52" s="45">
        <v>-6.7437621690533356E-2</v>
      </c>
      <c r="V52" s="45"/>
    </row>
    <row r="53" spans="1:22" x14ac:dyDescent="0.25">
      <c r="A53" s="90">
        <v>47</v>
      </c>
      <c r="B53" s="45">
        <v>0.10742038787299868</v>
      </c>
      <c r="C53" s="45">
        <v>9.6830475761366275E-2</v>
      </c>
      <c r="D53" s="45">
        <v>8.2925074347088845E-2</v>
      </c>
      <c r="E53" s="45">
        <v>-2.8211562714712368E-2</v>
      </c>
      <c r="F53" s="45">
        <v>6.7030024517902298E-3</v>
      </c>
      <c r="G53" s="45">
        <v>3.6316484565519502E-2</v>
      </c>
      <c r="H53" s="45">
        <v>5.3108639198117924E-2</v>
      </c>
      <c r="I53" s="45">
        <v>5.6540676777571131E-2</v>
      </c>
      <c r="J53" s="45">
        <v>1.1344970996560955E-2</v>
      </c>
      <c r="K53" s="45">
        <v>-1.0353534551746923E-3</v>
      </c>
      <c r="L53" s="45">
        <v>-7.3290659307721051E-2</v>
      </c>
      <c r="M53" s="45">
        <v>0.15051293178193559</v>
      </c>
      <c r="N53" s="45">
        <v>9.7650963372684307E-2</v>
      </c>
      <c r="O53" s="45">
        <v>7.3408927844107463E-2</v>
      </c>
      <c r="P53" s="45">
        <v>0.10513994847709407</v>
      </c>
      <c r="Q53" s="45">
        <v>5.3998493814894521E-2</v>
      </c>
      <c r="R53" s="45">
        <v>0.17075090739823073</v>
      </c>
      <c r="S53" s="45">
        <v>9.0398917349114649E-2</v>
      </c>
      <c r="T53" s="45">
        <v>2.3730121925374936E-2</v>
      </c>
      <c r="U53" s="45">
        <v>9.1408681429004268E-2</v>
      </c>
      <c r="V53" s="45"/>
    </row>
    <row r="54" spans="1:22" x14ac:dyDescent="0.25">
      <c r="A54" s="90">
        <v>48</v>
      </c>
      <c r="B54" s="45">
        <v>6.1406282452070249E-2</v>
      </c>
      <c r="C54" s="45">
        <v>6.9566010572778669E-2</v>
      </c>
      <c r="D54" s="45">
        <v>3.2636117759168304E-3</v>
      </c>
      <c r="E54" s="45">
        <v>1.6038061493641731E-3</v>
      </c>
      <c r="F54" s="45">
        <v>-2.7883210738051445E-2</v>
      </c>
      <c r="G54" s="45">
        <v>4.9963059705471435E-2</v>
      </c>
      <c r="H54" s="45">
        <v>2.786429281324887E-2</v>
      </c>
      <c r="I54" s="45">
        <v>4.7422404546964891E-2</v>
      </c>
      <c r="J54" s="45">
        <v>0.10148877883387075</v>
      </c>
      <c r="K54" s="45">
        <v>0.1521600885611607</v>
      </c>
      <c r="L54" s="45">
        <v>2.9137796892604095E-2</v>
      </c>
      <c r="M54" s="45">
        <v>-1.3053593717593959E-2</v>
      </c>
      <c r="N54" s="45">
        <v>0.17001317562104168</v>
      </c>
      <c r="O54" s="45">
        <v>2.3821015594200023E-2</v>
      </c>
      <c r="P54" s="45">
        <v>2.0768892593183708E-3</v>
      </c>
      <c r="Q54" s="45">
        <v>3.5492971454348154E-2</v>
      </c>
      <c r="R54" s="45">
        <v>-0.11093367144769906</v>
      </c>
      <c r="S54" s="45">
        <v>4.2540720539010701E-2</v>
      </c>
      <c r="T54" s="45">
        <v>0.11970822244763513</v>
      </c>
      <c r="U54" s="45">
        <v>0.11587442069930942</v>
      </c>
      <c r="V54" s="45"/>
    </row>
    <row r="55" spans="1:22" x14ac:dyDescent="0.25">
      <c r="A55" s="90">
        <v>49</v>
      </c>
      <c r="B55" s="45">
        <v>0.23047994242491332</v>
      </c>
      <c r="C55" s="45">
        <v>0.11303004299728814</v>
      </c>
      <c r="D55" s="45">
        <v>2.8617395156898651E-2</v>
      </c>
      <c r="E55" s="45">
        <v>0.12204278403210211</v>
      </c>
      <c r="F55" s="45">
        <v>9.0626141765157708E-3</v>
      </c>
      <c r="G55" s="45">
        <v>0.22357558068331462</v>
      </c>
      <c r="H55" s="45">
        <v>8.6654913662854494E-2</v>
      </c>
      <c r="I55" s="45">
        <v>7.6666144956211157E-2</v>
      </c>
      <c r="J55" s="45">
        <v>2.0837223453824327E-2</v>
      </c>
      <c r="K55" s="45">
        <v>4.6848183115298259E-2</v>
      </c>
      <c r="L55" s="45">
        <v>0.13121566214673264</v>
      </c>
      <c r="M55" s="45">
        <v>0.12153465007628528</v>
      </c>
      <c r="N55" s="45">
        <v>5.1935607389482552E-2</v>
      </c>
      <c r="O55" s="45">
        <v>5.9691765751696879E-2</v>
      </c>
      <c r="P55" s="45">
        <v>4.8497378318669959E-2</v>
      </c>
      <c r="Q55" s="45">
        <v>6.97681783360935E-2</v>
      </c>
      <c r="R55" s="45">
        <v>-6.9907871785136799E-2</v>
      </c>
      <c r="S55" s="45">
        <v>-4.1468704501451126E-2</v>
      </c>
      <c r="T55" s="45">
        <v>0.11538603233330424</v>
      </c>
      <c r="U55" s="45">
        <v>-2.1174386558682978E-2</v>
      </c>
      <c r="V55" s="45"/>
    </row>
    <row r="56" spans="1:22" x14ac:dyDescent="0.25">
      <c r="A56" s="90">
        <v>50</v>
      </c>
      <c r="B56" s="45">
        <v>3.1317513465604963E-2</v>
      </c>
      <c r="C56" s="45">
        <v>0.11363169356339431</v>
      </c>
      <c r="D56" s="45">
        <v>0.12950113663062202</v>
      </c>
      <c r="E56" s="45">
        <v>6.9525864725216824E-2</v>
      </c>
      <c r="F56" s="45">
        <v>0.11469208522014096</v>
      </c>
      <c r="G56" s="45">
        <v>4.1673459565194637E-2</v>
      </c>
      <c r="H56" s="45">
        <v>2.8734532286603054E-2</v>
      </c>
      <c r="I56" s="45">
        <v>0.15938321167962055</v>
      </c>
      <c r="J56" s="45">
        <v>0.12899454777182306</v>
      </c>
      <c r="K56" s="45">
        <v>7.7397744600665286E-2</v>
      </c>
      <c r="L56" s="45">
        <v>1.5112398517650893E-2</v>
      </c>
      <c r="M56" s="45">
        <v>7.1106131400200612E-2</v>
      </c>
      <c r="N56" s="45">
        <v>-9.8970819081167782E-3</v>
      </c>
      <c r="O56" s="45">
        <v>1.0321094476764658E-2</v>
      </c>
      <c r="P56" s="45">
        <v>-2.3574158747844631E-2</v>
      </c>
      <c r="Q56" s="45">
        <v>-3.1763658747759327E-2</v>
      </c>
      <c r="R56" s="45">
        <v>4.2903889985300481E-2</v>
      </c>
      <c r="S56" s="45">
        <v>8.9932413456397908E-2</v>
      </c>
      <c r="T56" s="45">
        <v>0.1754183419280444</v>
      </c>
      <c r="U56" s="45">
        <v>-1.2096394266433941E-2</v>
      </c>
      <c r="V56" s="45"/>
    </row>
    <row r="57" spans="1:22" x14ac:dyDescent="0.25">
      <c r="A57" s="90">
        <v>51</v>
      </c>
      <c r="B57" s="45">
        <v>-7.8572660412920881E-2</v>
      </c>
      <c r="C57" s="45">
        <v>0.14326384967765859</v>
      </c>
      <c r="D57" s="45">
        <v>8.8012488897848851E-2</v>
      </c>
      <c r="E57" s="45">
        <v>5.4972807070406748E-2</v>
      </c>
      <c r="F57" s="45">
        <v>0.11314269054336212</v>
      </c>
      <c r="G57" s="45">
        <v>2.78550979580241E-2</v>
      </c>
      <c r="H57" s="45">
        <v>8.8594556436220939E-2</v>
      </c>
      <c r="I57" s="45">
        <v>6.0874401928812105E-2</v>
      </c>
      <c r="J57" s="45">
        <v>3.3387684434327269E-4</v>
      </c>
      <c r="K57" s="45">
        <v>2.8518011350109118E-2</v>
      </c>
      <c r="L57" s="45">
        <v>9.9466098290852401E-3</v>
      </c>
      <c r="M57" s="45">
        <v>-3.0220294470295395E-2</v>
      </c>
      <c r="N57" s="45">
        <v>-2.9169255263160498E-2</v>
      </c>
      <c r="O57" s="45">
        <v>6.7240176652052952E-2</v>
      </c>
      <c r="P57" s="45">
        <v>7.8940860708726968E-2</v>
      </c>
      <c r="Q57" s="45">
        <v>1.9290412647033683E-2</v>
      </c>
      <c r="R57" s="45">
        <v>-9.6294527152822607E-3</v>
      </c>
      <c r="S57" s="45">
        <v>2.9929022403411221E-2</v>
      </c>
      <c r="T57" s="45">
        <v>-1.8206082350233355E-2</v>
      </c>
      <c r="U57" s="45">
        <v>8.6217947379753745E-2</v>
      </c>
      <c r="V57" s="45"/>
    </row>
    <row r="58" spans="1:22" x14ac:dyDescent="0.25">
      <c r="A58" s="90">
        <v>52</v>
      </c>
      <c r="B58" s="45">
        <v>1.6933707808743925E-2</v>
      </c>
      <c r="C58" s="45">
        <v>3.7209077150617942E-2</v>
      </c>
      <c r="D58" s="45">
        <v>4.7756133436160253E-2</v>
      </c>
      <c r="E58" s="45">
        <v>9.0147403408321836E-2</v>
      </c>
      <c r="F58" s="45">
        <v>0.10474674039465381</v>
      </c>
      <c r="G58" s="45">
        <v>2.6101993390098777E-2</v>
      </c>
      <c r="H58" s="45">
        <v>4.1946137585173737E-2</v>
      </c>
      <c r="I58" s="45">
        <v>5.3150987296807894E-2</v>
      </c>
      <c r="J58" s="45">
        <v>3.3586875639028069E-2</v>
      </c>
      <c r="K58" s="45">
        <v>5.2675372319106684E-2</v>
      </c>
      <c r="L58" s="45">
        <v>-8.3345168816151061E-2</v>
      </c>
      <c r="M58" s="45">
        <v>-4.2243338500230765E-3</v>
      </c>
      <c r="N58" s="45">
        <v>-3.5058586673903269E-2</v>
      </c>
      <c r="O58" s="45">
        <v>-1.3477410164140724E-2</v>
      </c>
      <c r="P58" s="45">
        <v>5.3458945035002037E-2</v>
      </c>
      <c r="Q58" s="45">
        <v>-1.4066436926133075E-2</v>
      </c>
      <c r="R58" s="45">
        <v>-6.0647464961567366E-2</v>
      </c>
      <c r="S58" s="45">
        <v>5.6639757880877273E-2</v>
      </c>
      <c r="T58" s="45">
        <v>4.086652307956129E-3</v>
      </c>
      <c r="U58" s="45">
        <v>4.1279511493382159E-2</v>
      </c>
      <c r="V58" s="45"/>
    </row>
    <row r="59" spans="1:22" x14ac:dyDescent="0.25">
      <c r="A59" s="90">
        <v>53</v>
      </c>
      <c r="B59" s="45">
        <v>5.6189041422861408E-2</v>
      </c>
      <c r="C59" s="45">
        <v>-5.4237426622411045E-3</v>
      </c>
      <c r="D59" s="45">
        <v>-8.8623683725533531E-2</v>
      </c>
      <c r="E59" s="45">
        <v>4.0797426188352359E-2</v>
      </c>
      <c r="F59" s="45">
        <v>0.19693033170815633</v>
      </c>
      <c r="G59" s="45">
        <v>6.0646578739784296E-2</v>
      </c>
      <c r="H59" s="45">
        <v>0.12666060674674151</v>
      </c>
      <c r="I59" s="45">
        <v>0.15937148097244624</v>
      </c>
      <c r="J59" s="45">
        <v>9.4305523937817437E-2</v>
      </c>
      <c r="K59" s="45">
        <v>-0.11040664343748174</v>
      </c>
      <c r="L59" s="45">
        <v>6.5217182512128602E-2</v>
      </c>
      <c r="M59" s="45">
        <v>-4.3534614171888864E-2</v>
      </c>
      <c r="N59" s="45">
        <v>0.11962797533190317</v>
      </c>
      <c r="O59" s="45">
        <v>-1.581233462175724E-2</v>
      </c>
      <c r="P59" s="45">
        <v>4.7530593389161657E-2</v>
      </c>
      <c r="Q59" s="45">
        <v>3.1555323993178952E-2</v>
      </c>
      <c r="R59" s="45">
        <v>4.3167672203814345E-2</v>
      </c>
      <c r="S59" s="45">
        <v>4.8549993843044481E-2</v>
      </c>
      <c r="T59" s="45">
        <v>6.2570875633672696E-2</v>
      </c>
      <c r="U59" s="45">
        <v>3.5650165892848751E-3</v>
      </c>
      <c r="V59" s="45"/>
    </row>
    <row r="60" spans="1:22" x14ac:dyDescent="0.25">
      <c r="A60" s="90">
        <v>54</v>
      </c>
      <c r="B60" s="45">
        <v>4.2777020189052939E-2</v>
      </c>
      <c r="C60" s="45">
        <v>0.13970797871630514</v>
      </c>
      <c r="D60" s="45">
        <v>8.8904566875199986E-2</v>
      </c>
      <c r="E60" s="45">
        <v>8.102714893581453E-2</v>
      </c>
      <c r="F60" s="45">
        <v>1.4690487248701034E-2</v>
      </c>
      <c r="G60" s="45">
        <v>0.11179784055285991</v>
      </c>
      <c r="H60" s="45">
        <v>-5.5625372032786391E-2</v>
      </c>
      <c r="I60" s="45">
        <v>0.16149452606008508</v>
      </c>
      <c r="J60" s="45">
        <v>0.16691675666780958</v>
      </c>
      <c r="K60" s="45">
        <v>0.12609827342623525</v>
      </c>
      <c r="L60" s="45">
        <v>2.5519786906196051E-2</v>
      </c>
      <c r="M60" s="45">
        <v>6.0353685396351997E-2</v>
      </c>
      <c r="N60" s="45">
        <v>-1.2270786128830369E-2</v>
      </c>
      <c r="O60" s="45">
        <v>6.433268741803877E-2</v>
      </c>
      <c r="P60" s="45">
        <v>-6.5563723167814447E-2</v>
      </c>
      <c r="Q60" s="45">
        <v>-1.8553549477040576E-3</v>
      </c>
      <c r="R60" s="45">
        <v>3.0333479019319043E-2</v>
      </c>
      <c r="S60" s="45">
        <v>-0.14532983067787064</v>
      </c>
      <c r="T60" s="45">
        <v>0.10419458469000942</v>
      </c>
      <c r="U60" s="45">
        <v>3.5510702890678703E-2</v>
      </c>
      <c r="V60" s="45"/>
    </row>
    <row r="61" spans="1:22" x14ac:dyDescent="0.25">
      <c r="A61" s="90">
        <v>55</v>
      </c>
      <c r="B61" s="45">
        <v>-4.1711598114756998E-2</v>
      </c>
      <c r="C61" s="45">
        <v>-1.0012015795917817E-2</v>
      </c>
      <c r="D61" s="45">
        <v>9.5848344217568604E-2</v>
      </c>
      <c r="E61" s="45">
        <v>5.7356506751559788E-2</v>
      </c>
      <c r="F61" s="45">
        <v>0.10443042062537988</v>
      </c>
      <c r="G61" s="45">
        <v>2.0804856658233062E-2</v>
      </c>
      <c r="H61" s="45">
        <v>-3.2952110678284852E-2</v>
      </c>
      <c r="I61" s="45">
        <v>0.2249196424247828</v>
      </c>
      <c r="J61" s="45">
        <v>-3.1710966266138008E-2</v>
      </c>
      <c r="K61" s="45">
        <v>9.9856239332035468E-2</v>
      </c>
      <c r="L61" s="45">
        <v>0.13386832512059055</v>
      </c>
      <c r="M61" s="45">
        <v>4.0734302182223958E-2</v>
      </c>
      <c r="N61" s="45">
        <v>5.3051256181414708E-2</v>
      </c>
      <c r="O61" s="45">
        <v>1.0532472693123074E-2</v>
      </c>
      <c r="P61" s="45">
        <v>0.16317427494409076</v>
      </c>
      <c r="Q61" s="45">
        <v>5.2529533625259806E-2</v>
      </c>
      <c r="R61" s="45">
        <v>0.20829736128751786</v>
      </c>
      <c r="S61" s="45">
        <v>1.7650661794061495E-2</v>
      </c>
      <c r="T61" s="45">
        <v>7.7244285709641147E-2</v>
      </c>
      <c r="U61" s="45">
        <v>0.15864839491548133</v>
      </c>
      <c r="V61" s="45"/>
    </row>
    <row r="62" spans="1:22" x14ac:dyDescent="0.25">
      <c r="A62" s="90">
        <v>56</v>
      </c>
      <c r="B62" s="45">
        <v>7.1705544400131105E-2</v>
      </c>
      <c r="C62" s="45">
        <v>8.4555316441799366E-2</v>
      </c>
      <c r="D62" s="45">
        <v>8.7858510735920881E-3</v>
      </c>
      <c r="E62" s="45">
        <v>2.8541778586058886E-2</v>
      </c>
      <c r="F62" s="45">
        <v>-1.4922245421267633E-2</v>
      </c>
      <c r="G62" s="45">
        <v>3.3631666724256659E-2</v>
      </c>
      <c r="H62" s="45">
        <v>0.19264396277578211</v>
      </c>
      <c r="I62" s="45">
        <v>-5.946655334130635E-3</v>
      </c>
      <c r="J62" s="45">
        <v>8.525588971863951E-2</v>
      </c>
      <c r="K62" s="45">
        <v>-2.1994526222896327E-2</v>
      </c>
      <c r="L62" s="45">
        <v>1.9175527252514923E-2</v>
      </c>
      <c r="M62" s="45">
        <v>-4.3763792375383193E-2</v>
      </c>
      <c r="N62" s="45">
        <v>9.9814178534710196E-2</v>
      </c>
      <c r="O62" s="45">
        <v>9.253782793157006E-2</v>
      </c>
      <c r="P62" s="45">
        <v>8.3503521706227657E-2</v>
      </c>
      <c r="Q62" s="45">
        <v>0.14501164404314704</v>
      </c>
      <c r="R62" s="45">
        <v>9.1805514009979605E-2</v>
      </c>
      <c r="S62" s="45">
        <v>0.18461287039473606</v>
      </c>
      <c r="T62" s="45">
        <v>-3.7455832048398863E-2</v>
      </c>
      <c r="U62" s="45">
        <v>7.9183378530384152E-2</v>
      </c>
      <c r="V62" s="45"/>
    </row>
    <row r="63" spans="1:22" x14ac:dyDescent="0.25">
      <c r="A63" s="90">
        <v>57</v>
      </c>
      <c r="B63" s="45">
        <v>-8.2385019978966634E-3</v>
      </c>
      <c r="C63" s="45">
        <v>0.1787630892400971</v>
      </c>
      <c r="D63" s="45">
        <v>-5.7567103113320695E-2</v>
      </c>
      <c r="E63" s="45">
        <v>0.12470456979690381</v>
      </c>
      <c r="F63" s="45">
        <v>-3.7642477283081788E-2</v>
      </c>
      <c r="G63" s="45">
        <v>4.4571452551353419E-2</v>
      </c>
      <c r="H63" s="45">
        <v>-3.0576127625232874E-2</v>
      </c>
      <c r="I63" s="45">
        <v>2.6409764423019011E-2</v>
      </c>
      <c r="J63" s="45">
        <v>-1.4710031390352318E-2</v>
      </c>
      <c r="K63" s="45">
        <v>-2.2987256556620594E-2</v>
      </c>
      <c r="L63" s="45">
        <v>5.8632951483426066E-3</v>
      </c>
      <c r="M63" s="45">
        <v>0.1129047768210385</v>
      </c>
      <c r="N63" s="45">
        <v>8.1793270721188804E-3</v>
      </c>
      <c r="O63" s="45">
        <v>2.502113195433453E-2</v>
      </c>
      <c r="P63" s="45">
        <v>-4.559230008845061E-2</v>
      </c>
      <c r="Q63" s="45">
        <v>3.9981163879238002E-2</v>
      </c>
      <c r="R63" s="45">
        <v>4.9592808922677145E-2</v>
      </c>
      <c r="S63" s="45">
        <v>2.7441990960355156E-3</v>
      </c>
      <c r="T63" s="45">
        <v>1.3703778789117438E-2</v>
      </c>
      <c r="U63" s="45">
        <v>3.2409786626622861E-2</v>
      </c>
      <c r="V63" s="45"/>
    </row>
    <row r="64" spans="1:22" x14ac:dyDescent="0.25">
      <c r="A64" s="90">
        <v>58</v>
      </c>
      <c r="B64" s="45">
        <v>8.4292220397756967E-2</v>
      </c>
      <c r="C64" s="45">
        <v>1.3567832970307947E-2</v>
      </c>
      <c r="D64" s="45">
        <v>8.843367675504088E-2</v>
      </c>
      <c r="E64" s="45">
        <v>5.8767677371821314E-2</v>
      </c>
      <c r="F64" s="45">
        <v>-0.1071226466026195</v>
      </c>
      <c r="G64" s="45">
        <v>-2.2378938925193936E-2</v>
      </c>
      <c r="H64" s="45">
        <v>3.5672109167585564E-2</v>
      </c>
      <c r="I64" s="45">
        <v>5.8744759465880092E-2</v>
      </c>
      <c r="J64" s="45">
        <v>-9.5127491419764287E-2</v>
      </c>
      <c r="K64" s="45">
        <v>3.533280835943664E-2</v>
      </c>
      <c r="L64" s="45">
        <v>3.5681284316414708E-2</v>
      </c>
      <c r="M64" s="45">
        <v>-2.4799836335370862E-2</v>
      </c>
      <c r="N64" s="45">
        <v>3.8314417181357863E-2</v>
      </c>
      <c r="O64" s="45">
        <v>8.0168050928094647E-2</v>
      </c>
      <c r="P64" s="45">
        <v>5.121582058735874E-2</v>
      </c>
      <c r="Q64" s="45">
        <v>0.12222099502636863</v>
      </c>
      <c r="R64" s="45">
        <v>0.12850364102278689</v>
      </c>
      <c r="S64" s="45">
        <v>-5.7662422070523744E-2</v>
      </c>
      <c r="T64" s="45">
        <v>3.4683237645062759E-2</v>
      </c>
      <c r="U64" s="45">
        <v>2.7840502233959841E-2</v>
      </c>
      <c r="V64" s="45"/>
    </row>
    <row r="65" spans="1:22" x14ac:dyDescent="0.25">
      <c r="A65" s="90">
        <v>59</v>
      </c>
      <c r="B65" s="45">
        <v>-0.11489722583219841</v>
      </c>
      <c r="C65" s="45">
        <v>7.0754584167750378E-2</v>
      </c>
      <c r="D65" s="45">
        <v>-2.455918898470355E-2</v>
      </c>
      <c r="E65" s="45">
        <v>4.1699793136555252E-2</v>
      </c>
      <c r="F65" s="45">
        <v>-3.7059651356362022E-2</v>
      </c>
      <c r="G65" s="45">
        <v>5.8588121129190318E-2</v>
      </c>
      <c r="H65" s="45">
        <v>4.347738442883009E-2</v>
      </c>
      <c r="I65" s="45">
        <v>4.6548488430985246E-2</v>
      </c>
      <c r="J65" s="45">
        <v>3.5143541511393206E-3</v>
      </c>
      <c r="K65" s="45">
        <v>5.3271468489447527E-2</v>
      </c>
      <c r="L65" s="45">
        <v>1.9729487537498036E-2</v>
      </c>
      <c r="M65" s="45">
        <v>-4.9332000864469316E-2</v>
      </c>
      <c r="N65" s="45">
        <v>8.2999790557949593E-2</v>
      </c>
      <c r="O65" s="45">
        <v>-5.5307655527803146E-3</v>
      </c>
      <c r="P65" s="45">
        <v>0.10970674950464021</v>
      </c>
      <c r="Q65" s="45">
        <v>4.2833339512786672E-2</v>
      </c>
      <c r="R65" s="45">
        <v>-3.5389261652243098E-2</v>
      </c>
      <c r="S65" s="45">
        <v>8.6366854647196067E-2</v>
      </c>
      <c r="T65" s="45">
        <v>4.4627043570763414E-2</v>
      </c>
      <c r="U65" s="45">
        <v>0.17165810614296295</v>
      </c>
      <c r="V65" s="45"/>
    </row>
    <row r="66" spans="1:22" x14ac:dyDescent="0.25">
      <c r="A66" s="90">
        <v>60</v>
      </c>
      <c r="B66" s="45">
        <v>-3.0943881331725542E-2</v>
      </c>
      <c r="C66" s="45">
        <v>0.17976850217796936</v>
      </c>
      <c r="D66" s="45">
        <v>1.153686906811302E-2</v>
      </c>
      <c r="E66" s="45">
        <v>6.1156834871685106E-3</v>
      </c>
      <c r="F66" s="45">
        <v>0.11886089225853436</v>
      </c>
      <c r="G66" s="45">
        <v>0.17107786119838164</v>
      </c>
      <c r="H66" s="45">
        <v>0.17762146664374745</v>
      </c>
      <c r="I66" s="45">
        <v>7.1461174850166786E-2</v>
      </c>
      <c r="J66" s="45">
        <v>0.1133124842862081</v>
      </c>
      <c r="K66" s="45">
        <v>9.0318920090553201E-2</v>
      </c>
      <c r="L66" s="45">
        <v>-3.7381785431242709E-2</v>
      </c>
      <c r="M66" s="45">
        <v>-1.6270785767592444E-2</v>
      </c>
      <c r="N66" s="45">
        <v>0.11560651267736999</v>
      </c>
      <c r="O66" s="45">
        <v>5.7681993151015076E-2</v>
      </c>
      <c r="P66" s="45">
        <v>9.0376436011512684E-2</v>
      </c>
      <c r="Q66" s="45">
        <v>9.0167418072879979E-2</v>
      </c>
      <c r="R66" s="45">
        <v>7.9486015816921052E-2</v>
      </c>
      <c r="S66" s="45">
        <v>3.0530161472449802E-2</v>
      </c>
      <c r="T66" s="45">
        <v>4.9580067754996904E-2</v>
      </c>
      <c r="U66" s="45">
        <v>1.0890127190226195E-3</v>
      </c>
      <c r="V66" s="45"/>
    </row>
    <row r="67" spans="1:22" x14ac:dyDescent="0.25">
      <c r="A67" s="90">
        <v>61</v>
      </c>
      <c r="B67" s="45">
        <v>-1.7919512372717605E-2</v>
      </c>
      <c r="C67" s="45">
        <v>4.7467117765087607E-2</v>
      </c>
      <c r="D67" s="45">
        <v>-2.7711318838597787E-2</v>
      </c>
      <c r="E67" s="45">
        <v>9.9647188360191041E-2</v>
      </c>
      <c r="F67" s="45">
        <v>0.20294217730159447</v>
      </c>
      <c r="G67" s="45">
        <v>8.3086664569521185E-2</v>
      </c>
      <c r="H67" s="45">
        <v>-8.9912997630625657E-4</v>
      </c>
      <c r="I67" s="45">
        <v>7.9643548916330076E-2</v>
      </c>
      <c r="J67" s="45">
        <v>6.3471985293895417E-2</v>
      </c>
      <c r="K67" s="45">
        <v>-6.9888856167478752E-2</v>
      </c>
      <c r="L67" s="45">
        <v>-1.6440111911123489E-2</v>
      </c>
      <c r="M67" s="45">
        <v>2.4842068925085226E-2</v>
      </c>
      <c r="N67" s="45">
        <v>0.10195853607078176</v>
      </c>
      <c r="O67" s="45">
        <v>1.8001879308456425E-2</v>
      </c>
      <c r="P67" s="45">
        <v>-3.1733212131969557E-2</v>
      </c>
      <c r="Q67" s="45">
        <v>9.6083306239228561E-2</v>
      </c>
      <c r="R67" s="45">
        <v>0.16605410218267203</v>
      </c>
      <c r="S67" s="45">
        <v>5.1745774604472272E-2</v>
      </c>
      <c r="T67" s="45">
        <v>6.6640181783898855E-2</v>
      </c>
      <c r="U67" s="45">
        <v>7.1549127693086412E-2</v>
      </c>
      <c r="V67" s="45"/>
    </row>
    <row r="68" spans="1:22" x14ac:dyDescent="0.25">
      <c r="A68" s="90">
        <v>62</v>
      </c>
      <c r="B68" s="45">
        <v>0.18665133685506485</v>
      </c>
      <c r="C68" s="45">
        <v>1.5211121018277041E-2</v>
      </c>
      <c r="D68" s="45">
        <v>9.5398329970605156E-2</v>
      </c>
      <c r="E68" s="45">
        <v>0.10154327381658557</v>
      </c>
      <c r="F68" s="45">
        <v>4.0671708309398813E-3</v>
      </c>
      <c r="G68" s="45">
        <v>0.11645691349819476</v>
      </c>
      <c r="H68" s="45">
        <v>0.18680432054917828</v>
      </c>
      <c r="I68" s="45">
        <v>4.3963371337051749E-2</v>
      </c>
      <c r="J68" s="45">
        <v>7.9325525797033558E-2</v>
      </c>
      <c r="K68" s="45">
        <v>0.2379916243687723</v>
      </c>
      <c r="L68" s="45">
        <v>2.2015695305029226E-2</v>
      </c>
      <c r="M68" s="45">
        <v>-4.9375350025692155E-3</v>
      </c>
      <c r="N68" s="45">
        <v>0.1598749063816709</v>
      </c>
      <c r="O68" s="45">
        <v>8.743856659352911E-2</v>
      </c>
      <c r="P68" s="45">
        <v>-2.8755456815436231E-2</v>
      </c>
      <c r="Q68" s="45">
        <v>-6.7495411734232014E-2</v>
      </c>
      <c r="R68" s="45">
        <v>1.9052347304103989E-2</v>
      </c>
      <c r="S68" s="45">
        <v>3.5502563709621127E-2</v>
      </c>
      <c r="T68" s="45">
        <v>-4.4866045183286407E-2</v>
      </c>
      <c r="U68" s="45">
        <v>-6.5226805078778538E-3</v>
      </c>
      <c r="V68" s="45"/>
    </row>
    <row r="69" spans="1:22" x14ac:dyDescent="0.25">
      <c r="A69" s="90">
        <v>63</v>
      </c>
      <c r="B69" s="45">
        <v>0.14857308060255381</v>
      </c>
      <c r="C69" s="45">
        <v>0.12485998225418427</v>
      </c>
      <c r="D69" s="45">
        <v>2.1530458937833341E-2</v>
      </c>
      <c r="E69" s="45">
        <v>-3.9208636996570623E-2</v>
      </c>
      <c r="F69" s="45">
        <v>-3.7414415633054476E-2</v>
      </c>
      <c r="G69" s="45">
        <v>2.4236653107392314E-3</v>
      </c>
      <c r="H69" s="45">
        <v>-2.1470541764478934E-3</v>
      </c>
      <c r="I69" s="45">
        <v>-5.0616129900383777E-3</v>
      </c>
      <c r="J69" s="45">
        <v>3.1120942377478311E-2</v>
      </c>
      <c r="K69" s="45">
        <v>5.6227895261393934E-2</v>
      </c>
      <c r="L69" s="45">
        <v>3.3242583172911733E-2</v>
      </c>
      <c r="M69" s="45">
        <v>6.2642633239271106E-2</v>
      </c>
      <c r="N69" s="45">
        <v>0.11059574019157403</v>
      </c>
      <c r="O69" s="45">
        <v>2.3050879117415546E-2</v>
      </c>
      <c r="P69" s="45">
        <v>8.704696524472566E-2</v>
      </c>
      <c r="Q69" s="45">
        <v>3.5142207412571347E-2</v>
      </c>
      <c r="R69" s="45">
        <v>3.7185388401977049E-2</v>
      </c>
      <c r="S69" s="45">
        <v>1.5521613666573009E-2</v>
      </c>
      <c r="T69" s="45">
        <v>0.1498659387355834</v>
      </c>
      <c r="U69" s="45">
        <v>0.10288332220473229</v>
      </c>
      <c r="V69" s="45"/>
    </row>
    <row r="70" spans="1:22" x14ac:dyDescent="0.25">
      <c r="A70" s="90">
        <v>64</v>
      </c>
      <c r="B70" s="45">
        <v>5.0719841745024086E-2</v>
      </c>
      <c r="C70" s="45">
        <v>-1.0887999760337164E-2</v>
      </c>
      <c r="D70" s="45">
        <v>5.6160327889542394E-2</v>
      </c>
      <c r="E70" s="45">
        <v>0.13225825416216885</v>
      </c>
      <c r="F70" s="45">
        <v>8.4149343350764738E-2</v>
      </c>
      <c r="G70" s="45">
        <v>0.10305665952145304</v>
      </c>
      <c r="H70" s="45">
        <v>0.10524101545277098</v>
      </c>
      <c r="I70" s="45">
        <v>8.7981157992430337E-2</v>
      </c>
      <c r="J70" s="45">
        <v>0.1540066875471382</v>
      </c>
      <c r="K70" s="45">
        <v>5.0071275637171286E-3</v>
      </c>
      <c r="L70" s="45">
        <v>0.14281107400120452</v>
      </c>
      <c r="M70" s="45">
        <v>9.9773165529737362E-3</v>
      </c>
      <c r="N70" s="45">
        <v>-0.11632488283527953</v>
      </c>
      <c r="O70" s="45">
        <v>3.6756883068923329E-2</v>
      </c>
      <c r="P70" s="45">
        <v>0.13904833570753827</v>
      </c>
      <c r="Q70" s="45">
        <v>5.0509830952634172E-3</v>
      </c>
      <c r="R70" s="45">
        <v>6.5302427055378809E-2</v>
      </c>
      <c r="S70" s="45">
        <v>0.1201395174580242</v>
      </c>
      <c r="T70" s="45">
        <v>8.484246803365636E-2</v>
      </c>
      <c r="U70" s="45">
        <v>0.15906728375887624</v>
      </c>
      <c r="V70" s="45"/>
    </row>
    <row r="71" spans="1:22" x14ac:dyDescent="0.25">
      <c r="A71" s="90">
        <v>65</v>
      </c>
      <c r="B71" s="45">
        <v>-7.70313110378118E-3</v>
      </c>
      <c r="C71" s="45">
        <v>0.11086293490458554</v>
      </c>
      <c r="D71" s="45">
        <v>6.2415356472836692E-2</v>
      </c>
      <c r="E71" s="45">
        <v>7.8752961816757061E-3</v>
      </c>
      <c r="F71" s="45">
        <v>7.0871615503533381E-2</v>
      </c>
      <c r="G71" s="45">
        <v>0.16302477804216697</v>
      </c>
      <c r="H71" s="45">
        <v>1.0912778587719663E-2</v>
      </c>
      <c r="I71" s="45">
        <v>8.8058966345158085E-2</v>
      </c>
      <c r="J71" s="45">
        <v>5.4901055178332658E-2</v>
      </c>
      <c r="K71" s="45">
        <v>9.5198907169692371E-2</v>
      </c>
      <c r="L71" s="45">
        <v>3.7078472978442356E-3</v>
      </c>
      <c r="M71" s="45">
        <v>4.4339026344817123E-2</v>
      </c>
      <c r="N71" s="45">
        <v>-1.5462993729799979E-2</v>
      </c>
      <c r="O71" s="45">
        <v>4.1475177946559416E-3</v>
      </c>
      <c r="P71" s="45">
        <v>0.1037745945177273</v>
      </c>
      <c r="Q71" s="45">
        <v>4.643960138083858E-2</v>
      </c>
      <c r="R71" s="45">
        <v>0.10310512620174039</v>
      </c>
      <c r="S71" s="45">
        <v>2.4306186080515824E-2</v>
      </c>
      <c r="T71" s="45">
        <v>5.495915611541502E-2</v>
      </c>
      <c r="U71" s="45">
        <v>6.1838482877260237E-2</v>
      </c>
      <c r="V71" s="45"/>
    </row>
    <row r="72" spans="1:22" x14ac:dyDescent="0.25">
      <c r="A72" s="90">
        <v>66</v>
      </c>
      <c r="B72" s="45">
        <v>0.13902666398477459</v>
      </c>
      <c r="C72" s="45">
        <v>4.8956181851138592E-2</v>
      </c>
      <c r="D72" s="45">
        <v>-6.4300729605265228E-2</v>
      </c>
      <c r="E72" s="45">
        <v>-5.6384399020286136E-3</v>
      </c>
      <c r="F72" s="45">
        <v>8.4659667845720321E-2</v>
      </c>
      <c r="G72" s="45">
        <v>8.7820620296419571E-2</v>
      </c>
      <c r="H72" s="45">
        <v>5.5312873335327417E-2</v>
      </c>
      <c r="I72" s="45">
        <v>9.2957288082927247E-2</v>
      </c>
      <c r="J72" s="45">
        <v>-5.018343690071847E-2</v>
      </c>
      <c r="K72" s="45">
        <v>0.19133825438081886</v>
      </c>
      <c r="L72" s="45">
        <v>0.18399066718685542</v>
      </c>
      <c r="M72" s="45">
        <v>7.8988770733446678E-2</v>
      </c>
      <c r="N72" s="45">
        <v>5.027506140300253E-2</v>
      </c>
      <c r="O72" s="45">
        <v>0.11898872087432522</v>
      </c>
      <c r="P72" s="45">
        <v>-2.2213654025390661E-2</v>
      </c>
      <c r="Q72" s="45">
        <v>9.0529819233014175E-2</v>
      </c>
      <c r="R72" s="45">
        <v>0.14587355052173256</v>
      </c>
      <c r="S72" s="45">
        <v>3.7936211190429114E-2</v>
      </c>
      <c r="T72" s="45">
        <v>-9.5969851736093847E-2</v>
      </c>
      <c r="U72" s="45">
        <v>6.8683562833945944E-2</v>
      </c>
      <c r="V72" s="45"/>
    </row>
    <row r="73" spans="1:22" x14ac:dyDescent="0.25">
      <c r="A73" s="90">
        <v>67</v>
      </c>
      <c r="B73" s="45">
        <v>0.11886190965493237</v>
      </c>
      <c r="C73" s="45">
        <v>0.18434796536000575</v>
      </c>
      <c r="D73" s="45">
        <v>2.8380930961611872E-2</v>
      </c>
      <c r="E73" s="45">
        <v>7.3677172477207176E-2</v>
      </c>
      <c r="F73" s="45">
        <v>2.7138546088934623E-2</v>
      </c>
      <c r="G73" s="45">
        <v>0.1021364405415861</v>
      </c>
      <c r="H73" s="45">
        <v>6.8988812550728973E-2</v>
      </c>
      <c r="I73" s="45">
        <v>0.15700668047376332</v>
      </c>
      <c r="J73" s="45">
        <v>6.1062963671508763E-2</v>
      </c>
      <c r="K73" s="45">
        <v>4.7090735063800349E-2</v>
      </c>
      <c r="L73" s="45">
        <v>0.1485015588552141</v>
      </c>
      <c r="M73" s="45">
        <v>0.15255158006942127</v>
      </c>
      <c r="N73" s="45">
        <v>-1.3535286443209116E-2</v>
      </c>
      <c r="O73" s="45">
        <v>0.14684241565117917</v>
      </c>
      <c r="P73" s="45">
        <v>2.2537761594033201E-2</v>
      </c>
      <c r="Q73" s="45">
        <v>-1.2287470464978356E-2</v>
      </c>
      <c r="R73" s="45">
        <v>3.6103106798780926E-2</v>
      </c>
      <c r="S73" s="45">
        <v>0.21940151520057194</v>
      </c>
      <c r="T73" s="45">
        <v>0.11551009694465653</v>
      </c>
      <c r="U73" s="45">
        <v>4.037945644857599E-3</v>
      </c>
      <c r="V73" s="45"/>
    </row>
    <row r="74" spans="1:22" x14ac:dyDescent="0.25">
      <c r="A74" s="90">
        <v>68</v>
      </c>
      <c r="B74" s="45">
        <v>5.3023439714072529E-2</v>
      </c>
      <c r="C74" s="45">
        <v>8.5938670741321443E-2</v>
      </c>
      <c r="D74" s="45">
        <v>6.357190546542113E-2</v>
      </c>
      <c r="E74" s="45">
        <v>-7.2651288570105832E-3</v>
      </c>
      <c r="F74" s="45">
        <v>0.10486784226114354</v>
      </c>
      <c r="G74" s="45">
        <v>-9.3831640816286477E-3</v>
      </c>
      <c r="H74" s="45">
        <v>0.12629692906861001</v>
      </c>
      <c r="I74" s="45">
        <v>0.10316717100360595</v>
      </c>
      <c r="J74" s="45">
        <v>0.16426136539586866</v>
      </c>
      <c r="K74" s="45">
        <v>0.15678396072885792</v>
      </c>
      <c r="L74" s="45">
        <v>0.11018134553877634</v>
      </c>
      <c r="M74" s="45">
        <v>6.8318765044708796E-2</v>
      </c>
      <c r="N74" s="45">
        <v>-8.7637469754426101E-2</v>
      </c>
      <c r="O74" s="45">
        <v>8.186144661560002E-2</v>
      </c>
      <c r="P74" s="45">
        <v>3.7672889820894673E-2</v>
      </c>
      <c r="Q74" s="45">
        <v>3.0383287844832241E-2</v>
      </c>
      <c r="R74" s="45">
        <v>4.4890327667253649E-2</v>
      </c>
      <c r="S74" s="45">
        <v>9.6594203474173801E-2</v>
      </c>
      <c r="T74" s="45">
        <v>0.13445090250183855</v>
      </c>
      <c r="U74" s="45">
        <v>0.15106382766657656</v>
      </c>
      <c r="V74" s="45"/>
    </row>
    <row r="75" spans="1:22" x14ac:dyDescent="0.25">
      <c r="A75" s="90">
        <v>69</v>
      </c>
      <c r="B75" s="45">
        <v>-5.2911702133837557E-2</v>
      </c>
      <c r="C75" s="45">
        <v>-2.4851555988257501E-2</v>
      </c>
      <c r="D75" s="45">
        <v>3.7811888168806096E-3</v>
      </c>
      <c r="E75" s="45">
        <v>-1.6447091962711879E-2</v>
      </c>
      <c r="F75" s="45">
        <v>9.9543506187470321E-2</v>
      </c>
      <c r="G75" s="45">
        <v>0.12214221696443106</v>
      </c>
      <c r="H75" s="45">
        <v>1.5226299725950021E-3</v>
      </c>
      <c r="I75" s="45">
        <v>8.725609450566596E-2</v>
      </c>
      <c r="J75" s="45">
        <v>4.8170329030471803E-2</v>
      </c>
      <c r="K75" s="45">
        <v>-8.1661382798148274E-4</v>
      </c>
      <c r="L75" s="45">
        <v>-6.8255287941719978E-2</v>
      </c>
      <c r="M75" s="45">
        <v>0.12143919341407483</v>
      </c>
      <c r="N75" s="45">
        <v>8.6101615229309258E-2</v>
      </c>
      <c r="O75" s="45">
        <v>-1.2094964785041906E-2</v>
      </c>
      <c r="P75" s="45">
        <v>5.924194733753807E-2</v>
      </c>
      <c r="Q75" s="45">
        <v>0.13798735192727407</v>
      </c>
      <c r="R75" s="45">
        <v>-9.375018609419361E-3</v>
      </c>
      <c r="S75" s="45">
        <v>-3.0288812545296029E-3</v>
      </c>
      <c r="T75" s="45">
        <v>-1.5735785590910711E-2</v>
      </c>
      <c r="U75" s="45">
        <v>0.15140923935447281</v>
      </c>
      <c r="V75" s="45"/>
    </row>
    <row r="76" spans="1:22" x14ac:dyDescent="0.25">
      <c r="A76" s="90">
        <v>70</v>
      </c>
      <c r="B76" s="45">
        <v>0.17905238568789228</v>
      </c>
      <c r="C76" s="45">
        <v>0.11652832710519201</v>
      </c>
      <c r="D76" s="45">
        <v>-2.9930874311671074E-3</v>
      </c>
      <c r="E76" s="45">
        <v>7.4721090621808761E-2</v>
      </c>
      <c r="F76" s="45">
        <v>1.7177049567452141E-2</v>
      </c>
      <c r="G76" s="45">
        <v>0.12747191378756284</v>
      </c>
      <c r="H76" s="45">
        <v>0.11125867867609363</v>
      </c>
      <c r="I76" s="45">
        <v>-3.0398075701636662E-2</v>
      </c>
      <c r="J76" s="45">
        <v>7.8383637327664957E-2</v>
      </c>
      <c r="K76" s="45">
        <v>0.10656851178604021</v>
      </c>
      <c r="L76" s="45">
        <v>0.11417964840987449</v>
      </c>
      <c r="M76" s="45">
        <v>-6.5391913365352439E-3</v>
      </c>
      <c r="N76" s="45">
        <v>0.20960570075667984</v>
      </c>
      <c r="O76" s="45">
        <v>-6.5095593141503705E-2</v>
      </c>
      <c r="P76" s="45">
        <v>8.2368942843123794E-2</v>
      </c>
      <c r="Q76" s="45">
        <v>0.12746714200429565</v>
      </c>
      <c r="R76" s="45">
        <v>5.3724281776832861E-2</v>
      </c>
      <c r="S76" s="45">
        <v>-0.1929719313295597</v>
      </c>
      <c r="T76" s="45">
        <v>-9.8337774418065793E-2</v>
      </c>
      <c r="U76" s="45">
        <v>8.237107482134931E-2</v>
      </c>
      <c r="V76" s="45"/>
    </row>
    <row r="77" spans="1:22" x14ac:dyDescent="0.25">
      <c r="A77" s="90">
        <v>71</v>
      </c>
      <c r="B77" s="45">
        <v>5.4015311141489608E-2</v>
      </c>
      <c r="C77" s="45">
        <v>5.1764030582599485E-2</v>
      </c>
      <c r="D77" s="45">
        <v>4.4895373357131563E-2</v>
      </c>
      <c r="E77" s="45">
        <v>1.8221092300115149E-2</v>
      </c>
      <c r="F77" s="45">
        <v>7.3861147013210893E-2</v>
      </c>
      <c r="G77" s="45">
        <v>-1.3655492268894509E-2</v>
      </c>
      <c r="H77" s="45">
        <v>1.2326037291608083E-2</v>
      </c>
      <c r="I77" s="45">
        <v>-1.5032233687712226E-2</v>
      </c>
      <c r="J77" s="45">
        <v>0.10695920781521373</v>
      </c>
      <c r="K77" s="45">
        <v>7.4585551021666641E-2</v>
      </c>
      <c r="L77" s="45">
        <v>0.10578985794995277</v>
      </c>
      <c r="M77" s="45">
        <v>-4.3120629482740203E-4</v>
      </c>
      <c r="N77" s="45">
        <v>-6.9371291262460777E-2</v>
      </c>
      <c r="O77" s="45">
        <v>6.0731092783067764E-2</v>
      </c>
      <c r="P77" s="45">
        <v>9.3083902439907051E-2</v>
      </c>
      <c r="Q77" s="45">
        <v>2.1303052276980594E-2</v>
      </c>
      <c r="R77" s="45">
        <v>-6.1738339516845819E-2</v>
      </c>
      <c r="S77" s="45">
        <v>2.3333142991791789E-2</v>
      </c>
      <c r="T77" s="45">
        <v>3.4254021655910183E-2</v>
      </c>
      <c r="U77" s="45">
        <v>7.1384479570556936E-2</v>
      </c>
      <c r="V77" s="45"/>
    </row>
    <row r="78" spans="1:22" x14ac:dyDescent="0.25">
      <c r="A78" s="90">
        <v>72</v>
      </c>
      <c r="B78" s="45">
        <v>7.8946698655204095E-2</v>
      </c>
      <c r="C78" s="45">
        <v>0.11659352274639079</v>
      </c>
      <c r="D78" s="45">
        <v>6.5171460490422994E-3</v>
      </c>
      <c r="E78" s="45">
        <v>0.12344587868269419</v>
      </c>
      <c r="F78" s="45">
        <v>4.1832557857331532E-2</v>
      </c>
      <c r="G78" s="45">
        <v>3.5764921281557394E-2</v>
      </c>
      <c r="H78" s="45">
        <v>2.9170088747395573E-2</v>
      </c>
      <c r="I78" s="45">
        <v>4.205074701436895E-2</v>
      </c>
      <c r="J78" s="45">
        <v>-6.9827056872392657E-2</v>
      </c>
      <c r="K78" s="45">
        <v>0.11115700120763616</v>
      </c>
      <c r="L78" s="45">
        <v>-2.1310032068732054E-3</v>
      </c>
      <c r="M78" s="45">
        <v>2.5202596625705009E-2</v>
      </c>
      <c r="N78" s="45">
        <v>6.6077049944813782E-2</v>
      </c>
      <c r="O78" s="45">
        <v>2.7805383998836808E-2</v>
      </c>
      <c r="P78" s="45">
        <v>2.5242362988896483E-2</v>
      </c>
      <c r="Q78" s="45">
        <v>0.15301070692606067</v>
      </c>
      <c r="R78" s="45">
        <v>0.17665587711744957</v>
      </c>
      <c r="S78" s="45">
        <v>-3.8489252523902118E-2</v>
      </c>
      <c r="T78" s="45">
        <v>4.3424049900381068E-2</v>
      </c>
      <c r="U78" s="45">
        <v>-2.3823759812390044E-2</v>
      </c>
      <c r="V78" s="45"/>
    </row>
    <row r="79" spans="1:22" x14ac:dyDescent="0.25">
      <c r="A79" s="90">
        <v>73</v>
      </c>
      <c r="B79" s="45">
        <v>0.11940690621387628</v>
      </c>
      <c r="C79" s="45">
        <v>0.12655327286593754</v>
      </c>
      <c r="D79" s="45">
        <v>8.5617753285701648E-2</v>
      </c>
      <c r="E79" s="45">
        <v>8.2848488060309533E-2</v>
      </c>
      <c r="F79" s="45">
        <v>-9.0720570806444023E-3</v>
      </c>
      <c r="G79" s="45">
        <v>3.9853657537163301E-2</v>
      </c>
      <c r="H79" s="45">
        <v>6.4542376282314962E-2</v>
      </c>
      <c r="I79" s="45">
        <v>-5.0907783253889338E-2</v>
      </c>
      <c r="J79" s="45">
        <v>0.11126257105312276</v>
      </c>
      <c r="K79" s="45">
        <v>1.1781441386881308E-2</v>
      </c>
      <c r="L79" s="45">
        <v>7.218447672013184E-3</v>
      </c>
      <c r="M79" s="45">
        <v>0.11125743719809522</v>
      </c>
      <c r="N79" s="45">
        <v>6.9115546391042004E-2</v>
      </c>
      <c r="O79" s="45">
        <v>5.7457952516253075E-2</v>
      </c>
      <c r="P79" s="45">
        <v>-1.3471270391042345E-2</v>
      </c>
      <c r="Q79" s="45">
        <v>0.1720620285066099</v>
      </c>
      <c r="R79" s="45">
        <v>-1.6015792486280156E-2</v>
      </c>
      <c r="S79" s="45">
        <v>5.4281290871261767E-2</v>
      </c>
      <c r="T79" s="45">
        <v>7.5887721664657848E-2</v>
      </c>
      <c r="U79" s="45">
        <v>1.5983035619549835E-2</v>
      </c>
      <c r="V79" s="45"/>
    </row>
    <row r="80" spans="1:22" x14ac:dyDescent="0.25">
      <c r="A80" s="90">
        <v>74</v>
      </c>
      <c r="B80" s="45">
        <v>0.1262911226961474</v>
      </c>
      <c r="C80" s="45">
        <v>-2.4362532735066056E-2</v>
      </c>
      <c r="D80" s="45">
        <v>2.9542294624790078E-2</v>
      </c>
      <c r="E80" s="45">
        <v>7.8434927028926849E-2</v>
      </c>
      <c r="F80" s="45">
        <v>-1.5868205843355687E-3</v>
      </c>
      <c r="G80" s="45">
        <v>-0.1015805659658241</v>
      </c>
      <c r="H80" s="45">
        <v>1.1784366749110209E-2</v>
      </c>
      <c r="I80" s="45">
        <v>3.5217951525651658E-2</v>
      </c>
      <c r="J80" s="45">
        <v>1.4320668189560015E-2</v>
      </c>
      <c r="K80" s="45">
        <v>-7.7521645765120661E-3</v>
      </c>
      <c r="L80" s="45">
        <v>5.6019512086258327E-3</v>
      </c>
      <c r="M80" s="45">
        <v>9.1763633580196791E-2</v>
      </c>
      <c r="N80" s="45">
        <v>0.11812039686430675</v>
      </c>
      <c r="O80" s="45">
        <v>0.10295144661014577</v>
      </c>
      <c r="P80" s="45">
        <v>3.3155354685918015E-2</v>
      </c>
      <c r="Q80" s="45">
        <v>5.266204488684445E-2</v>
      </c>
      <c r="R80" s="45">
        <v>-3.7942508814935993E-2</v>
      </c>
      <c r="S80" s="45">
        <v>6.2087959060882936E-2</v>
      </c>
      <c r="T80" s="45">
        <v>4.3904176228514169E-2</v>
      </c>
      <c r="U80" s="45">
        <v>-3.6328897867432763E-2</v>
      </c>
      <c r="V80" s="45"/>
    </row>
    <row r="81" spans="1:22" x14ac:dyDescent="0.25">
      <c r="A81" s="90">
        <v>75</v>
      </c>
      <c r="B81" s="45">
        <v>2.0366939657074701E-2</v>
      </c>
      <c r="C81" s="45">
        <v>0.11709779800889608</v>
      </c>
      <c r="D81" s="45">
        <v>8.1837438760265169E-2</v>
      </c>
      <c r="E81" s="45">
        <v>9.1131668849348646E-2</v>
      </c>
      <c r="F81" s="45">
        <v>0.11198023054445949</v>
      </c>
      <c r="G81" s="45">
        <v>-6.4589679840617586E-3</v>
      </c>
      <c r="H81" s="45">
        <v>0.10866914708069841</v>
      </c>
      <c r="I81" s="45">
        <v>2.3824238412643028E-2</v>
      </c>
      <c r="J81" s="45">
        <v>3.8441308933827578E-2</v>
      </c>
      <c r="K81" s="45">
        <v>0.13347711395277417</v>
      </c>
      <c r="L81" s="45">
        <v>1.7430183106746044E-2</v>
      </c>
      <c r="M81" s="45">
        <v>9.9703231178176255E-2</v>
      </c>
      <c r="N81" s="45">
        <v>8.7496550083721925E-2</v>
      </c>
      <c r="O81" s="45">
        <v>3.3933025852677545E-2</v>
      </c>
      <c r="P81" s="45">
        <v>6.9114039786856152E-2</v>
      </c>
      <c r="Q81" s="45">
        <v>7.0512343606956795E-2</v>
      </c>
      <c r="R81" s="45">
        <v>0.17808944483955225</v>
      </c>
      <c r="S81" s="45">
        <v>-6.6495082728286747E-2</v>
      </c>
      <c r="T81" s="45">
        <v>0.12703082947818078</v>
      </c>
      <c r="U81" s="45">
        <v>5.7367892294717393E-3</v>
      </c>
      <c r="V81" s="45"/>
    </row>
    <row r="82" spans="1:22" x14ac:dyDescent="0.25">
      <c r="A82" s="90">
        <v>76</v>
      </c>
      <c r="B82" s="45">
        <v>-2.4869360440030519E-2</v>
      </c>
      <c r="C82" s="45">
        <v>0.2380587252989903</v>
      </c>
      <c r="D82" s="45">
        <v>-4.5389201987463546E-3</v>
      </c>
      <c r="E82" s="45">
        <v>0.10618482301064125</v>
      </c>
      <c r="F82" s="45">
        <v>0.12777866680864469</v>
      </c>
      <c r="G82" s="45">
        <v>2.7323110585790289E-2</v>
      </c>
      <c r="H82" s="45">
        <v>6.1791137601455715E-2</v>
      </c>
      <c r="I82" s="45">
        <v>-1.1324687398558408E-2</v>
      </c>
      <c r="J82" s="45">
        <v>-2.0860808303737599E-2</v>
      </c>
      <c r="K82" s="45">
        <v>-1.2440566469757885E-2</v>
      </c>
      <c r="L82" s="45">
        <v>6.7180994789234116E-2</v>
      </c>
      <c r="M82" s="45">
        <v>-2.0241301202774009E-2</v>
      </c>
      <c r="N82" s="45">
        <v>0.12654037023781717</v>
      </c>
      <c r="O82" s="45">
        <v>-1.3818547503814282E-2</v>
      </c>
      <c r="P82" s="45">
        <v>4.1440322951958874E-2</v>
      </c>
      <c r="Q82" s="45">
        <v>9.3659244262040975E-3</v>
      </c>
      <c r="R82" s="45">
        <v>7.2712408225128478E-2</v>
      </c>
      <c r="S82" s="45">
        <v>-1.8793925114610421E-2</v>
      </c>
      <c r="T82" s="45">
        <v>7.2323531541392816E-2</v>
      </c>
      <c r="U82" s="45">
        <v>0.2208598054763582</v>
      </c>
      <c r="V82" s="45"/>
    </row>
    <row r="83" spans="1:22" x14ac:dyDescent="0.25">
      <c r="A83" s="90">
        <v>77</v>
      </c>
      <c r="B83" s="45">
        <v>-4.476484081571086E-3</v>
      </c>
      <c r="C83" s="45">
        <v>-3.1181145359894025E-2</v>
      </c>
      <c r="D83" s="45">
        <v>6.0501279424550081E-2</v>
      </c>
      <c r="E83" s="45">
        <v>0.12253811057607544</v>
      </c>
      <c r="F83" s="45">
        <v>0.20246868307306198</v>
      </c>
      <c r="G83" s="45">
        <v>1.9348277290558435E-2</v>
      </c>
      <c r="H83" s="45">
        <v>0.16553998942746784</v>
      </c>
      <c r="I83" s="45">
        <v>3.6929990554933401E-2</v>
      </c>
      <c r="J83" s="45">
        <v>0.10293254689484033</v>
      </c>
      <c r="K83" s="45">
        <v>0.11600434653577851</v>
      </c>
      <c r="L83" s="45">
        <v>7.2606665032674211E-2</v>
      </c>
      <c r="M83" s="45">
        <v>0.17699878536617719</v>
      </c>
      <c r="N83" s="45">
        <v>3.8102854524934893E-2</v>
      </c>
      <c r="O83" s="45">
        <v>5.988671231842102E-2</v>
      </c>
      <c r="P83" s="45">
        <v>9.7457700127661973E-2</v>
      </c>
      <c r="Q83" s="45">
        <v>2.3184103458388394E-2</v>
      </c>
      <c r="R83" s="45">
        <v>0.15077472288442784</v>
      </c>
      <c r="S83" s="45">
        <v>8.2319473880780425E-2</v>
      </c>
      <c r="T83" s="45">
        <v>0.30528600186052945</v>
      </c>
      <c r="U83" s="45">
        <v>6.5080493356720837E-2</v>
      </c>
      <c r="V83" s="45"/>
    </row>
    <row r="84" spans="1:22" x14ac:dyDescent="0.25">
      <c r="A84" s="90">
        <v>78</v>
      </c>
      <c r="B84" s="45">
        <v>8.6296645706363861E-2</v>
      </c>
      <c r="C84" s="45">
        <v>-5.7471154377453537E-2</v>
      </c>
      <c r="D84" s="45">
        <v>7.5643024397995973E-2</v>
      </c>
      <c r="E84" s="45">
        <v>-6.1089924455448585E-3</v>
      </c>
      <c r="F84" s="45">
        <v>4.3430544913101166E-2</v>
      </c>
      <c r="G84" s="45">
        <v>4.9350567373376952E-2</v>
      </c>
      <c r="H84" s="45">
        <v>6.1524027851791674E-2</v>
      </c>
      <c r="I84" s="45">
        <v>2.6637765086765963E-2</v>
      </c>
      <c r="J84" s="45">
        <v>6.7367608302697723E-2</v>
      </c>
      <c r="K84" s="45">
        <v>4.3604633388406588E-2</v>
      </c>
      <c r="L84" s="45">
        <v>6.9169694770422785E-2</v>
      </c>
      <c r="M84" s="45">
        <v>-7.4959024815472008E-2</v>
      </c>
      <c r="N84" s="45">
        <v>1.8417709310519559E-2</v>
      </c>
      <c r="O84" s="45">
        <v>0.10558951803829753</v>
      </c>
      <c r="P84" s="45">
        <v>8.8421043469834038E-2</v>
      </c>
      <c r="Q84" s="45">
        <v>-3.9455594420038098E-3</v>
      </c>
      <c r="R84" s="45">
        <v>7.7934454359018579E-2</v>
      </c>
      <c r="S84" s="45">
        <v>1.1942001130838209E-2</v>
      </c>
      <c r="T84" s="45">
        <v>0.17803789680566084</v>
      </c>
      <c r="U84" s="45">
        <v>0.14227753126860132</v>
      </c>
      <c r="V84" s="45"/>
    </row>
    <row r="85" spans="1:22" x14ac:dyDescent="0.25">
      <c r="A85" s="90">
        <v>79</v>
      </c>
      <c r="B85" s="45">
        <v>4.686250020008198E-2</v>
      </c>
      <c r="C85" s="45">
        <v>-5.3928248496831754E-3</v>
      </c>
      <c r="D85" s="45">
        <v>9.2870422976668587E-2</v>
      </c>
      <c r="E85" s="45">
        <v>3.1562873353783161E-2</v>
      </c>
      <c r="F85" s="45">
        <v>0.15864095066864348</v>
      </c>
      <c r="G85" s="45">
        <v>5.9158046738582382E-2</v>
      </c>
      <c r="H85" s="45">
        <v>4.1439546856600007E-2</v>
      </c>
      <c r="I85" s="45">
        <v>-8.4323579283226646E-2</v>
      </c>
      <c r="J85" s="45">
        <v>4.2737226762925795E-2</v>
      </c>
      <c r="K85" s="45">
        <v>7.4225609575245599E-2</v>
      </c>
      <c r="L85" s="45">
        <v>9.5499825516820014E-2</v>
      </c>
      <c r="M85" s="45">
        <v>0.12606046638098123</v>
      </c>
      <c r="N85" s="45">
        <v>-1.8717376209724246E-2</v>
      </c>
      <c r="O85" s="45">
        <v>2.4130827290441914E-2</v>
      </c>
      <c r="P85" s="45">
        <v>5.6493851597407829E-2</v>
      </c>
      <c r="Q85" s="45">
        <v>0.11432357645508651</v>
      </c>
      <c r="R85" s="45">
        <v>0.11727625561016874</v>
      </c>
      <c r="S85" s="45">
        <v>6.6691734705289551E-2</v>
      </c>
      <c r="T85" s="45">
        <v>9.3543841470939748E-2</v>
      </c>
      <c r="U85" s="45">
        <v>8.1016889328491271E-3</v>
      </c>
      <c r="V85" s="45"/>
    </row>
    <row r="86" spans="1:22" x14ac:dyDescent="0.25">
      <c r="A86" s="90">
        <v>80</v>
      </c>
      <c r="B86" s="45">
        <v>0.18015032761565442</v>
      </c>
      <c r="C86" s="45">
        <v>2.8554043772139659E-2</v>
      </c>
      <c r="D86" s="45">
        <v>5.0158291890915807E-2</v>
      </c>
      <c r="E86" s="45">
        <v>0.18182207304859399</v>
      </c>
      <c r="F86" s="45">
        <v>-2.5219525420732136E-2</v>
      </c>
      <c r="G86" s="45">
        <v>-2.1453114442255061E-2</v>
      </c>
      <c r="H86" s="45">
        <v>1.2930664001409742E-2</v>
      </c>
      <c r="I86" s="45">
        <v>-5.5423481030892119E-2</v>
      </c>
      <c r="J86" s="45">
        <v>0.12655637584826374</v>
      </c>
      <c r="K86" s="45">
        <v>-3.7247945709233288E-2</v>
      </c>
      <c r="L86" s="45">
        <v>9.1502383586925973E-2</v>
      </c>
      <c r="M86" s="45">
        <v>4.7246624596458009E-2</v>
      </c>
      <c r="N86" s="45">
        <v>0.16232927912789297</v>
      </c>
      <c r="O86" s="45">
        <v>8.0519289141379735E-2</v>
      </c>
      <c r="P86" s="45">
        <v>8.6557335126465018E-2</v>
      </c>
      <c r="Q86" s="45">
        <v>3.4347244138385857E-2</v>
      </c>
      <c r="R86" s="45">
        <v>0.12767974508396884</v>
      </c>
      <c r="S86" s="45">
        <v>7.1905602949632774E-2</v>
      </c>
      <c r="T86" s="45">
        <v>7.8065629744346721E-2</v>
      </c>
      <c r="U86" s="45">
        <v>8.7505390665461924E-2</v>
      </c>
      <c r="V86" s="45"/>
    </row>
    <row r="87" spans="1:22" x14ac:dyDescent="0.25">
      <c r="A87" s="90">
        <v>81</v>
      </c>
      <c r="B87" s="45">
        <v>7.5365924777145432E-2</v>
      </c>
      <c r="C87" s="45">
        <v>9.9963634225691989E-2</v>
      </c>
      <c r="D87" s="45">
        <v>-7.8166420989462804E-3</v>
      </c>
      <c r="E87" s="45">
        <v>3.7278691914089279E-2</v>
      </c>
      <c r="F87" s="45">
        <v>3.3114930892596206E-2</v>
      </c>
      <c r="G87" s="45">
        <v>0.13881429861715944</v>
      </c>
      <c r="H87" s="45">
        <v>0.16084142201642493</v>
      </c>
      <c r="I87" s="45">
        <v>-2.083253394694129E-2</v>
      </c>
      <c r="J87" s="45">
        <v>0.11733461331169837</v>
      </c>
      <c r="K87" s="45">
        <v>0.10594234893255616</v>
      </c>
      <c r="L87" s="45">
        <v>9.6483441290237337E-2</v>
      </c>
      <c r="M87" s="45">
        <v>1.6320529214250978E-2</v>
      </c>
      <c r="N87" s="45">
        <v>5.8432926791986972E-3</v>
      </c>
      <c r="O87" s="45">
        <v>-3.3948490302340928E-2</v>
      </c>
      <c r="P87" s="45">
        <v>6.5529292268456052E-2</v>
      </c>
      <c r="Q87" s="45">
        <v>0.12776691410977015</v>
      </c>
      <c r="R87" s="45">
        <v>3.0113567489241655E-2</v>
      </c>
      <c r="S87" s="45">
        <v>4.4140713360210748E-2</v>
      </c>
      <c r="T87" s="45">
        <v>1.1715880695699843E-2</v>
      </c>
      <c r="U87" s="45">
        <v>3.6340141878040022E-2</v>
      </c>
      <c r="V87" s="45"/>
    </row>
    <row r="88" spans="1:22" x14ac:dyDescent="0.25">
      <c r="A88" s="90">
        <v>82</v>
      </c>
      <c r="B88" s="45">
        <v>0.15259115232778919</v>
      </c>
      <c r="C88" s="45">
        <v>9.6093106012518081E-2</v>
      </c>
      <c r="D88" s="45">
        <v>-3.8367195285010647E-3</v>
      </c>
      <c r="E88" s="45">
        <v>5.2049377578623712E-2</v>
      </c>
      <c r="F88" s="45">
        <v>0.11593160726628238</v>
      </c>
      <c r="G88" s="45">
        <v>0.11286779789428736</v>
      </c>
      <c r="H88" s="45">
        <v>7.8492632673463403E-2</v>
      </c>
      <c r="I88" s="45">
        <v>5.2659848723834113E-2</v>
      </c>
      <c r="J88" s="45">
        <v>3.8228509967920488E-2</v>
      </c>
      <c r="K88" s="45">
        <v>7.1646861735777501E-2</v>
      </c>
      <c r="L88" s="45">
        <v>9.0057178638424107E-2</v>
      </c>
      <c r="M88" s="45">
        <v>0.27367827325859295</v>
      </c>
      <c r="N88" s="45">
        <v>7.3991796762082673E-2</v>
      </c>
      <c r="O88" s="45">
        <v>8.3850696522409507E-3</v>
      </c>
      <c r="P88" s="45">
        <v>8.3199225619506656E-2</v>
      </c>
      <c r="Q88" s="45">
        <v>5.7764601970388796E-2</v>
      </c>
      <c r="R88" s="45">
        <v>-1.4556953337444001E-2</v>
      </c>
      <c r="S88" s="45">
        <v>3.5585185996326762E-2</v>
      </c>
      <c r="T88" s="45">
        <v>0.13287496800245835</v>
      </c>
      <c r="U88" s="45">
        <v>-5.2385259036327847E-2</v>
      </c>
      <c r="V88" s="45"/>
    </row>
    <row r="89" spans="1:22" x14ac:dyDescent="0.25">
      <c r="A89" s="90">
        <v>83</v>
      </c>
      <c r="B89" s="45">
        <v>0.14803407187917994</v>
      </c>
      <c r="C89" s="45">
        <v>-4.6976123261192715E-2</v>
      </c>
      <c r="D89" s="45">
        <v>7.1174629947824197E-2</v>
      </c>
      <c r="E89" s="45">
        <v>0.13876839661882379</v>
      </c>
      <c r="F89" s="45">
        <v>2.5037935553890778E-2</v>
      </c>
      <c r="G89" s="45">
        <v>0.11504190583236173</v>
      </c>
      <c r="H89" s="45">
        <v>0.12825347355921335</v>
      </c>
      <c r="I89" s="45">
        <v>-2.5705485699577868E-2</v>
      </c>
      <c r="J89" s="45">
        <v>6.2635172707239395E-3</v>
      </c>
      <c r="K89" s="45">
        <v>9.7723024700180572E-2</v>
      </c>
      <c r="L89" s="45">
        <v>1.076455525565545E-2</v>
      </c>
      <c r="M89" s="45">
        <v>5.3680409616746694E-2</v>
      </c>
      <c r="N89" s="45">
        <v>-5.5064694352048082E-2</v>
      </c>
      <c r="O89" s="45">
        <v>7.0650213979991161E-2</v>
      </c>
      <c r="P89" s="45">
        <v>7.0880944869422535E-2</v>
      </c>
      <c r="Q89" s="45">
        <v>4.9478036688658023E-2</v>
      </c>
      <c r="R89" s="45">
        <v>-6.3466534448297196E-2</v>
      </c>
      <c r="S89" s="45">
        <v>-5.0298016458726114E-2</v>
      </c>
      <c r="T89" s="45">
        <v>0.29132483227986739</v>
      </c>
      <c r="U89" s="45">
        <v>-2.3160244417733677E-3</v>
      </c>
      <c r="V89" s="45"/>
    </row>
    <row r="90" spans="1:22" x14ac:dyDescent="0.25">
      <c r="A90" s="90">
        <v>84</v>
      </c>
      <c r="B90" s="45">
        <v>0.10196558335735473</v>
      </c>
      <c r="C90" s="45">
        <v>0.22006138786070961</v>
      </c>
      <c r="D90" s="45">
        <v>5.1351051574628492E-3</v>
      </c>
      <c r="E90" s="45">
        <v>8.6931343983885911E-2</v>
      </c>
      <c r="F90" s="45">
        <v>-6.5195786222619567E-2</v>
      </c>
      <c r="G90" s="45">
        <v>7.09989924177441E-2</v>
      </c>
      <c r="H90" s="45">
        <v>-4.0217798441138042E-2</v>
      </c>
      <c r="I90" s="45">
        <v>0.17625029010666515</v>
      </c>
      <c r="J90" s="45">
        <v>-1.4738159152424823E-2</v>
      </c>
      <c r="K90" s="45">
        <v>7.6222843510342253E-2</v>
      </c>
      <c r="L90" s="45">
        <v>-5.6224078112965259E-3</v>
      </c>
      <c r="M90" s="45">
        <v>4.5908620336258643E-2</v>
      </c>
      <c r="N90" s="45">
        <v>4.4260573650546142E-2</v>
      </c>
      <c r="O90" s="45">
        <v>-6.3075047407764262E-2</v>
      </c>
      <c r="P90" s="45">
        <v>0.13048851503836656</v>
      </c>
      <c r="Q90" s="45">
        <v>1.7632045698967369E-2</v>
      </c>
      <c r="R90" s="45">
        <v>2.671499021178958E-2</v>
      </c>
      <c r="S90" s="45">
        <v>2.088730398110239E-2</v>
      </c>
      <c r="T90" s="45">
        <v>6.6258030318882444E-2</v>
      </c>
      <c r="U90" s="45">
        <v>0.12045730119180198</v>
      </c>
      <c r="V90" s="45"/>
    </row>
    <row r="91" spans="1:22" x14ac:dyDescent="0.25">
      <c r="A91" s="90">
        <v>85</v>
      </c>
      <c r="B91" s="45">
        <v>7.380213482117548E-2</v>
      </c>
      <c r="C91" s="45">
        <v>5.8465115813035817E-2</v>
      </c>
      <c r="D91" s="45">
        <v>2.893295291738851E-2</v>
      </c>
      <c r="E91" s="45">
        <v>-3.693180853333855E-2</v>
      </c>
      <c r="F91" s="45">
        <v>8.5421969078649518E-3</v>
      </c>
      <c r="G91" s="45">
        <v>7.5067908972000774E-2</v>
      </c>
      <c r="H91" s="45">
        <v>-4.4372507542908224E-2</v>
      </c>
      <c r="I91" s="45">
        <v>8.8793908184827242E-2</v>
      </c>
      <c r="J91" s="45">
        <v>1.0888684388322245E-2</v>
      </c>
      <c r="K91" s="45">
        <v>1.1511791504386304E-2</v>
      </c>
      <c r="L91" s="45">
        <v>-3.2056609394837343E-2</v>
      </c>
      <c r="M91" s="45">
        <v>-7.7276740146694833E-2</v>
      </c>
      <c r="N91" s="45">
        <v>2.9494217682321855E-2</v>
      </c>
      <c r="O91" s="45">
        <v>0.1534078678122921</v>
      </c>
      <c r="P91" s="45">
        <v>2.9202766394837321E-2</v>
      </c>
      <c r="Q91" s="45">
        <v>8.2825638654182354E-2</v>
      </c>
      <c r="R91" s="45">
        <v>0.1407208078019857</v>
      </c>
      <c r="S91" s="45">
        <v>-5.2086637791202484E-2</v>
      </c>
      <c r="T91" s="45">
        <v>0.12193128547781162</v>
      </c>
      <c r="U91" s="45">
        <v>-1.1540816142302623E-2</v>
      </c>
      <c r="V91" s="45"/>
    </row>
    <row r="92" spans="1:22" x14ac:dyDescent="0.25">
      <c r="A92" s="90">
        <v>86</v>
      </c>
      <c r="B92" s="45">
        <v>0.10710487672727109</v>
      </c>
      <c r="C92" s="45">
        <v>4.0212857037322802E-2</v>
      </c>
      <c r="D92" s="45">
        <v>6.9218547716231926E-2</v>
      </c>
      <c r="E92" s="45">
        <v>-5.2662999971831659E-2</v>
      </c>
      <c r="F92" s="45">
        <v>2.5084127976143344E-2</v>
      </c>
      <c r="G92" s="45">
        <v>-2.4464542803094513E-2</v>
      </c>
      <c r="H92" s="45">
        <v>4.8218743400900266E-2</v>
      </c>
      <c r="I92" s="45">
        <v>4.8797195243982072E-2</v>
      </c>
      <c r="J92" s="45">
        <v>0.13907597896554069</v>
      </c>
      <c r="K92" s="45">
        <v>-4.2981281662129889E-2</v>
      </c>
      <c r="L92" s="45">
        <v>0.14948478375740026</v>
      </c>
      <c r="M92" s="45">
        <v>8.2723820221853206E-2</v>
      </c>
      <c r="N92" s="45">
        <v>4.1568157639439329E-2</v>
      </c>
      <c r="O92" s="45">
        <v>3.8420560016773964E-2</v>
      </c>
      <c r="P92" s="45">
        <v>4.0537533646926471E-2</v>
      </c>
      <c r="Q92" s="45">
        <v>2.5245898573889036E-6</v>
      </c>
      <c r="R92" s="45">
        <v>2.5805584528660219E-2</v>
      </c>
      <c r="S92" s="45">
        <v>0.15449373682686507</v>
      </c>
      <c r="T92" s="45">
        <v>0.13957169467864361</v>
      </c>
      <c r="U92" s="45">
        <v>4.3238785343499009E-2</v>
      </c>
      <c r="V92" s="45"/>
    </row>
    <row r="93" spans="1:22" x14ac:dyDescent="0.25">
      <c r="A93" s="90">
        <v>87</v>
      </c>
      <c r="B93" s="45">
        <v>3.6429815537774912E-2</v>
      </c>
      <c r="C93" s="45">
        <v>8.1812789629382321E-2</v>
      </c>
      <c r="D93" s="45">
        <v>6.6623909011449323E-2</v>
      </c>
      <c r="E93" s="45">
        <v>0.21553587862891876</v>
      </c>
      <c r="F93" s="45">
        <v>2.4446465250584914E-2</v>
      </c>
      <c r="G93" s="45">
        <v>4.4869096469585257E-2</v>
      </c>
      <c r="H93" s="45">
        <v>-1.1600054808496907E-2</v>
      </c>
      <c r="I93" s="45">
        <v>-8.0700349792100279E-2</v>
      </c>
      <c r="J93" s="45">
        <v>0.12780351848515692</v>
      </c>
      <c r="K93" s="45">
        <v>9.6240793230577104E-2</v>
      </c>
      <c r="L93" s="45">
        <v>6.3778923215291883E-2</v>
      </c>
      <c r="M93" s="45">
        <v>-2.3191578288592418E-2</v>
      </c>
      <c r="N93" s="45">
        <v>-9.3876883494154684E-2</v>
      </c>
      <c r="O93" s="45">
        <v>0.14317593649851279</v>
      </c>
      <c r="P93" s="45">
        <v>1.1575940982647026E-2</v>
      </c>
      <c r="Q93" s="45">
        <v>1.5122994100382758E-2</v>
      </c>
      <c r="R93" s="45">
        <v>2.9885273490241948E-2</v>
      </c>
      <c r="S93" s="45">
        <v>0.11871355369622028</v>
      </c>
      <c r="T93" s="45">
        <v>-3.2225804059195062E-2</v>
      </c>
      <c r="U93" s="45">
        <v>4.0156715046110847E-2</v>
      </c>
      <c r="V93" s="45"/>
    </row>
    <row r="94" spans="1:22" x14ac:dyDescent="0.25">
      <c r="A94" s="90">
        <v>88</v>
      </c>
      <c r="B94" s="45">
        <v>-4.9658603200993467E-2</v>
      </c>
      <c r="C94" s="45">
        <v>1.0460131826038666E-2</v>
      </c>
      <c r="D94" s="45">
        <v>1.6499238762507806E-2</v>
      </c>
      <c r="E94" s="45">
        <v>7.3911089276767594E-2</v>
      </c>
      <c r="F94" s="45">
        <v>6.3086187503753166E-2</v>
      </c>
      <c r="G94" s="45">
        <v>-1.2352588075425497E-2</v>
      </c>
      <c r="H94" s="45">
        <v>-3.9853975336788472E-2</v>
      </c>
      <c r="I94" s="45">
        <v>0.13691902973936143</v>
      </c>
      <c r="J94" s="45">
        <v>5.9491825494124351E-2</v>
      </c>
      <c r="K94" s="45">
        <v>3.0339171014352573E-2</v>
      </c>
      <c r="L94" s="45">
        <v>0.17085532824820993</v>
      </c>
      <c r="M94" s="45">
        <v>2.4723460334645564E-2</v>
      </c>
      <c r="N94" s="45">
        <v>6.1632814837964123E-2</v>
      </c>
      <c r="O94" s="45">
        <v>9.5338571448828846E-2</v>
      </c>
      <c r="P94" s="45">
        <v>4.6111420164658412E-3</v>
      </c>
      <c r="Q94" s="45">
        <v>0.14114261364285441</v>
      </c>
      <c r="R94" s="45">
        <v>1.3569703110620557E-2</v>
      </c>
      <c r="S94" s="45">
        <v>0.16162771834664036</v>
      </c>
      <c r="T94" s="45">
        <v>0.10737747451147706</v>
      </c>
      <c r="U94" s="45">
        <v>5.01775000767537E-2</v>
      </c>
      <c r="V94" s="45"/>
    </row>
    <row r="95" spans="1:22" x14ac:dyDescent="0.25">
      <c r="A95" s="90">
        <v>89</v>
      </c>
      <c r="B95" s="45">
        <v>1.0923233041616021E-2</v>
      </c>
      <c r="C95" s="45">
        <v>-2.2354173213930406E-2</v>
      </c>
      <c r="D95" s="45">
        <v>1.8970260337338729E-3</v>
      </c>
      <c r="E95" s="45">
        <v>4.2059051251753798E-2</v>
      </c>
      <c r="F95" s="45">
        <v>0.15466346360031946</v>
      </c>
      <c r="G95" s="45">
        <v>-4.4934366088927868E-2</v>
      </c>
      <c r="H95" s="45">
        <v>6.5047435725528402E-2</v>
      </c>
      <c r="I95" s="45">
        <v>-2.8388453404908365E-3</v>
      </c>
      <c r="J95" s="45">
        <v>0.20256753203743538</v>
      </c>
      <c r="K95" s="45">
        <v>5.4173699729847868E-2</v>
      </c>
      <c r="L95" s="45">
        <v>1.0161857658304463E-2</v>
      </c>
      <c r="M95" s="45">
        <v>6.4854916149022612E-2</v>
      </c>
      <c r="N95" s="45">
        <v>9.3874189761720572E-2</v>
      </c>
      <c r="O95" s="45">
        <v>5.1387684400791223E-2</v>
      </c>
      <c r="P95" s="45">
        <v>-2.5891045827005299E-2</v>
      </c>
      <c r="Q95" s="45">
        <v>7.0630388443354342E-2</v>
      </c>
      <c r="R95" s="45">
        <v>3.3338672141837833E-2</v>
      </c>
      <c r="S95" s="45">
        <v>-3.9636617381361816E-2</v>
      </c>
      <c r="T95" s="45">
        <v>0.10359580725243855</v>
      </c>
      <c r="U95" s="45">
        <v>1.437925655532335E-2</v>
      </c>
      <c r="V95" s="45"/>
    </row>
    <row r="96" spans="1:22" x14ac:dyDescent="0.25">
      <c r="A96" s="90">
        <v>90</v>
      </c>
      <c r="B96" s="45">
        <v>0.10061962018963544</v>
      </c>
      <c r="C96" s="45">
        <v>7.9719184558247447E-2</v>
      </c>
      <c r="D96" s="45">
        <v>2.6581228023005332E-2</v>
      </c>
      <c r="E96" s="45">
        <v>0.10328871284716423</v>
      </c>
      <c r="F96" s="45">
        <v>-2.1590707672898279E-3</v>
      </c>
      <c r="G96" s="45">
        <v>7.1571919074170154E-2</v>
      </c>
      <c r="H96" s="45">
        <v>3.7780291473105798E-2</v>
      </c>
      <c r="I96" s="45">
        <v>6.0404563132029354E-2</v>
      </c>
      <c r="J96" s="45">
        <v>6.6865206978043545E-2</v>
      </c>
      <c r="K96" s="45">
        <v>0.10673160981355334</v>
      </c>
      <c r="L96" s="45">
        <v>4.5638006013744015E-3</v>
      </c>
      <c r="M96" s="45">
        <v>0.15643592453527844</v>
      </c>
      <c r="N96" s="45">
        <v>0.11273843251211324</v>
      </c>
      <c r="O96" s="45">
        <v>3.8084590185722744E-2</v>
      </c>
      <c r="P96" s="45">
        <v>1.6208611663511174E-2</v>
      </c>
      <c r="Q96" s="45">
        <v>-3.5508931901004903E-2</v>
      </c>
      <c r="R96" s="45">
        <v>0.1508537912196326</v>
      </c>
      <c r="S96" s="45">
        <v>9.7890081559719455E-3</v>
      </c>
      <c r="T96" s="45">
        <v>6.6026399955307902E-2</v>
      </c>
      <c r="U96" s="45">
        <v>0.16704954150406914</v>
      </c>
      <c r="V96" s="45"/>
    </row>
    <row r="97" spans="1:22" x14ac:dyDescent="0.25">
      <c r="A97" s="90">
        <v>91</v>
      </c>
      <c r="B97" s="45">
        <v>9.0695310228051218E-2</v>
      </c>
      <c r="C97" s="45">
        <v>5.8232733033834805E-2</v>
      </c>
      <c r="D97" s="45">
        <v>-2.0040143144538058E-2</v>
      </c>
      <c r="E97" s="45">
        <v>6.9664577446502784E-2</v>
      </c>
      <c r="F97" s="45">
        <v>0.24701417248913349</v>
      </c>
      <c r="G97" s="45">
        <v>9.377574497763197E-2</v>
      </c>
      <c r="H97" s="45">
        <v>5.8676929027938973E-2</v>
      </c>
      <c r="I97" s="45">
        <v>2.5699850243205979E-2</v>
      </c>
      <c r="J97" s="45">
        <v>-7.2340786859050321E-2</v>
      </c>
      <c r="K97" s="45">
        <v>-4.0910385787255032E-3</v>
      </c>
      <c r="L97" s="45">
        <v>0.12517369517237298</v>
      </c>
      <c r="M97" s="45">
        <v>0.14895754068223432</v>
      </c>
      <c r="N97" s="45">
        <v>0.26019385693666819</v>
      </c>
      <c r="O97" s="45">
        <v>0.10755492029527014</v>
      </c>
      <c r="P97" s="45">
        <v>-2.6190006465985571E-2</v>
      </c>
      <c r="Q97" s="45">
        <v>1.5550960783036416E-2</v>
      </c>
      <c r="R97" s="45">
        <v>0.12438223029866347</v>
      </c>
      <c r="S97" s="45">
        <v>3.8934356375557089E-2</v>
      </c>
      <c r="T97" s="45">
        <v>0.12345279135768328</v>
      </c>
      <c r="U97" s="45">
        <v>-2.7041643132653559E-2</v>
      </c>
      <c r="V97" s="45"/>
    </row>
    <row r="98" spans="1:22" x14ac:dyDescent="0.25">
      <c r="A98" s="90">
        <v>92</v>
      </c>
      <c r="B98" s="45">
        <v>-1.6103013988963522E-2</v>
      </c>
      <c r="C98" s="45">
        <v>-1.9158495709316936E-2</v>
      </c>
      <c r="D98" s="45">
        <v>8.5327420986896607E-2</v>
      </c>
      <c r="E98" s="45">
        <v>6.9782791699568802E-2</v>
      </c>
      <c r="F98" s="45">
        <v>2.3980408146967003E-2</v>
      </c>
      <c r="G98" s="45">
        <v>4.5928090469821381E-2</v>
      </c>
      <c r="H98" s="45">
        <v>0.11085016223070832</v>
      </c>
      <c r="I98" s="45">
        <v>4.89680313353138E-2</v>
      </c>
      <c r="J98" s="45">
        <v>9.8789723602374702E-2</v>
      </c>
      <c r="K98" s="45">
        <v>3.780281531473495E-2</v>
      </c>
      <c r="L98" s="45">
        <v>6.4916042356979453E-2</v>
      </c>
      <c r="M98" s="45">
        <v>0.12564199388451991</v>
      </c>
      <c r="N98" s="45">
        <v>2.783756052683839E-2</v>
      </c>
      <c r="O98" s="45">
        <v>-7.7010149932796201E-2</v>
      </c>
      <c r="P98" s="45">
        <v>7.1984678236349575E-2</v>
      </c>
      <c r="Q98" s="45">
        <v>0.16198891684834038</v>
      </c>
      <c r="R98" s="45">
        <v>3.8338801643646114E-2</v>
      </c>
      <c r="S98" s="45">
        <v>9.7656559220886674E-3</v>
      </c>
      <c r="T98" s="45">
        <v>1.8522339556049428E-2</v>
      </c>
      <c r="U98" s="45">
        <v>9.5278887459074646E-2</v>
      </c>
      <c r="V98" s="45"/>
    </row>
    <row r="99" spans="1:22" x14ac:dyDescent="0.25">
      <c r="A99" s="90">
        <v>93</v>
      </c>
      <c r="B99" s="45">
        <v>6.2337447382928346E-2</v>
      </c>
      <c r="C99" s="45">
        <v>-6.8904401546719951E-3</v>
      </c>
      <c r="D99" s="45">
        <v>-7.9225182829917307E-2</v>
      </c>
      <c r="E99" s="45">
        <v>-3.1988031094642322E-2</v>
      </c>
      <c r="F99" s="45">
        <v>2.3477453729330744E-2</v>
      </c>
      <c r="G99" s="45">
        <v>-8.3372287667305423E-2</v>
      </c>
      <c r="H99" s="45">
        <v>0.1312468948100467</v>
      </c>
      <c r="I99" s="45">
        <v>1.4282160937525212E-2</v>
      </c>
      <c r="J99" s="45">
        <v>2.7399646857366067E-2</v>
      </c>
      <c r="K99" s="45">
        <v>0.17293425524556638</v>
      </c>
      <c r="L99" s="45">
        <v>3.7262271498988531E-2</v>
      </c>
      <c r="M99" s="45">
        <v>-2.3234524195645534E-3</v>
      </c>
      <c r="N99" s="45">
        <v>0.19323103187517399</v>
      </c>
      <c r="O99" s="45">
        <v>7.8250444767841598E-2</v>
      </c>
      <c r="P99" s="45">
        <v>5.7490169067332175E-2</v>
      </c>
      <c r="Q99" s="45">
        <v>0.11514429398759929</v>
      </c>
      <c r="R99" s="45">
        <v>-2.1770188525888079E-2</v>
      </c>
      <c r="S99" s="45">
        <v>4.497781740223461E-2</v>
      </c>
      <c r="T99" s="45">
        <v>6.303471632094948E-2</v>
      </c>
      <c r="U99" s="45">
        <v>0.14857925573093045</v>
      </c>
      <c r="V99" s="45"/>
    </row>
    <row r="100" spans="1:22" x14ac:dyDescent="0.25">
      <c r="A100" s="90">
        <v>94</v>
      </c>
      <c r="B100" s="45">
        <v>-1.7429964794381192E-2</v>
      </c>
      <c r="C100" s="45">
        <v>0.13059086834229316</v>
      </c>
      <c r="D100" s="45">
        <v>-1.5921058867326865E-2</v>
      </c>
      <c r="E100" s="45">
        <v>5.8577184298854723E-2</v>
      </c>
      <c r="F100" s="45">
        <v>1.7890817929276936E-2</v>
      </c>
      <c r="G100" s="45">
        <v>-9.0510995632520852E-2</v>
      </c>
      <c r="H100" s="45">
        <v>2.5171644417286254E-2</v>
      </c>
      <c r="I100" s="45">
        <v>0.10743469468187805</v>
      </c>
      <c r="J100" s="45">
        <v>0.10197728215511015</v>
      </c>
      <c r="K100" s="45">
        <v>8.947962673805776E-2</v>
      </c>
      <c r="L100" s="45">
        <v>5.5324769020431486E-2</v>
      </c>
      <c r="M100" s="45">
        <v>0.11376701290411972</v>
      </c>
      <c r="N100" s="45">
        <v>7.5209582231212657E-2</v>
      </c>
      <c r="O100" s="45">
        <v>2.1161401664216761E-2</v>
      </c>
      <c r="P100" s="45">
        <v>3.3312574508829851E-2</v>
      </c>
      <c r="Q100" s="45">
        <v>-0.11464500971284231</v>
      </c>
      <c r="R100" s="45">
        <v>6.5983074725997515E-2</v>
      </c>
      <c r="S100" s="45">
        <v>-3.4543216129783061E-2</v>
      </c>
      <c r="T100" s="45">
        <v>-3.4391774201463998E-2</v>
      </c>
      <c r="U100" s="45">
        <v>7.1035560862722003E-2</v>
      </c>
      <c r="V100" s="45"/>
    </row>
    <row r="101" spans="1:22" x14ac:dyDescent="0.25">
      <c r="A101" s="90">
        <v>95</v>
      </c>
      <c r="B101" s="45">
        <v>3.95156093274458E-2</v>
      </c>
      <c r="C101" s="45">
        <v>0.16822800790894266</v>
      </c>
      <c r="D101" s="45">
        <v>0.11231577300996931</v>
      </c>
      <c r="E101" s="45">
        <v>2.2253049210597897E-2</v>
      </c>
      <c r="F101" s="45">
        <v>1.9841798316129866E-2</v>
      </c>
      <c r="G101" s="45">
        <v>3.4733682441748126E-2</v>
      </c>
      <c r="H101" s="45">
        <v>4.4723746554933497E-2</v>
      </c>
      <c r="I101" s="45">
        <v>-3.8119088604606555E-2</v>
      </c>
      <c r="J101" s="45">
        <v>1.664595841575478E-2</v>
      </c>
      <c r="K101" s="45">
        <v>2.3530498556061596E-2</v>
      </c>
      <c r="L101" s="45">
        <v>5.4867931248144597E-2</v>
      </c>
      <c r="M101" s="45">
        <v>-4.485394664725606E-2</v>
      </c>
      <c r="N101" s="45">
        <v>2.5983946545266035E-2</v>
      </c>
      <c r="O101" s="45">
        <v>2.4291535968258948E-2</v>
      </c>
      <c r="P101" s="45">
        <v>0.2576377987352243</v>
      </c>
      <c r="Q101" s="45">
        <v>-5.0392448382822197E-3</v>
      </c>
      <c r="R101" s="45">
        <v>1.3154314493631025E-2</v>
      </c>
      <c r="S101" s="45">
        <v>6.9812537561900756E-2</v>
      </c>
      <c r="T101" s="45">
        <v>5.3898662135574815E-2</v>
      </c>
      <c r="U101" s="45">
        <v>9.3311999364937837E-2</v>
      </c>
      <c r="V101" s="45"/>
    </row>
    <row r="102" spans="1:22" x14ac:dyDescent="0.25">
      <c r="A102" s="90">
        <v>96</v>
      </c>
      <c r="B102" s="45">
        <v>-5.0494156052155459E-3</v>
      </c>
      <c r="C102" s="45">
        <v>1.6909210756743231E-2</v>
      </c>
      <c r="D102" s="45">
        <v>0.21408300800555136</v>
      </c>
      <c r="E102" s="45">
        <v>-3.1156856751847206E-2</v>
      </c>
      <c r="F102" s="45">
        <v>-1.5268847983958889E-2</v>
      </c>
      <c r="G102" s="45">
        <v>-4.4059091489398794E-2</v>
      </c>
      <c r="H102" s="45">
        <v>-7.2330191389368137E-3</v>
      </c>
      <c r="I102" s="45">
        <v>4.9771866952215582E-2</v>
      </c>
      <c r="J102" s="45">
        <v>5.776454046272228E-2</v>
      </c>
      <c r="K102" s="45">
        <v>0.11130569514657651</v>
      </c>
      <c r="L102" s="45">
        <v>0.18727607434624116</v>
      </c>
      <c r="M102" s="45">
        <v>-1.0281930617941804E-2</v>
      </c>
      <c r="N102" s="45">
        <v>7.2831517068071561E-2</v>
      </c>
      <c r="O102" s="45">
        <v>7.2086645662384097E-2</v>
      </c>
      <c r="P102" s="45">
        <v>0.15292443926226618</v>
      </c>
      <c r="Q102" s="45">
        <v>2.7367439625384904E-2</v>
      </c>
      <c r="R102" s="45">
        <v>5.2893324269483344E-2</v>
      </c>
      <c r="S102" s="45">
        <v>7.0312630102462803E-2</v>
      </c>
      <c r="T102" s="45">
        <v>-8.4558180348288436E-2</v>
      </c>
      <c r="U102" s="45">
        <v>1.8849529690927014E-2</v>
      </c>
      <c r="V102" s="45"/>
    </row>
    <row r="103" spans="1:22" x14ac:dyDescent="0.25">
      <c r="A103" s="90">
        <v>97</v>
      </c>
      <c r="B103" s="45">
        <v>4.1546491460487944E-2</v>
      </c>
      <c r="C103" s="45">
        <v>0.12282008293286584</v>
      </c>
      <c r="D103" s="45">
        <v>-6.6959009742792341E-2</v>
      </c>
      <c r="E103" s="45">
        <v>0.22468241419959245</v>
      </c>
      <c r="F103" s="45">
        <v>8.6029306377841674E-3</v>
      </c>
      <c r="G103" s="45">
        <v>3.537183860510984E-2</v>
      </c>
      <c r="H103" s="45">
        <v>-1.3276031621680673E-2</v>
      </c>
      <c r="I103" s="45">
        <v>3.1578763287513967E-2</v>
      </c>
      <c r="J103" s="45">
        <v>9.8301066996411279E-3</v>
      </c>
      <c r="K103" s="45">
        <v>0.15482216291747242</v>
      </c>
      <c r="L103" s="45">
        <v>5.2796816695064308E-2</v>
      </c>
      <c r="M103" s="45">
        <v>3.1379894284508936E-2</v>
      </c>
      <c r="N103" s="45">
        <v>-6.214689319195521E-2</v>
      </c>
      <c r="O103" s="45">
        <v>-1.6529013007588467E-2</v>
      </c>
      <c r="P103" s="45">
        <v>0.11299810935291332</v>
      </c>
      <c r="Q103" s="45">
        <v>0.16565267570586983</v>
      </c>
      <c r="R103" s="45">
        <v>-1.8043866965019362E-2</v>
      </c>
      <c r="S103" s="45">
        <v>0.10514278245484165</v>
      </c>
      <c r="T103" s="45">
        <v>-6.2739319107703029E-3</v>
      </c>
      <c r="U103" s="45">
        <v>-5.259506862242147E-2</v>
      </c>
      <c r="V103" s="45"/>
    </row>
    <row r="104" spans="1:22" x14ac:dyDescent="0.25">
      <c r="A104" s="90">
        <v>98</v>
      </c>
      <c r="B104" s="45">
        <v>2.5079504589542889E-2</v>
      </c>
      <c r="C104" s="45">
        <v>8.7430272279392929E-2</v>
      </c>
      <c r="D104" s="45">
        <v>8.3181529880626215E-2</v>
      </c>
      <c r="E104" s="45">
        <v>-4.213190251953125E-2</v>
      </c>
      <c r="F104" s="45">
        <v>5.0879006190519993E-2</v>
      </c>
      <c r="G104" s="45">
        <v>-2.3227714816294376E-2</v>
      </c>
      <c r="H104" s="45">
        <v>1.9118360855401306E-2</v>
      </c>
      <c r="I104" s="45">
        <v>4.8571675446471563E-2</v>
      </c>
      <c r="J104" s="45">
        <v>0.13243611581498738</v>
      </c>
      <c r="K104" s="45">
        <v>4.4685792007091774E-2</v>
      </c>
      <c r="L104" s="45">
        <v>3.5893363875888928E-2</v>
      </c>
      <c r="M104" s="45">
        <v>-3.4784440984020892E-2</v>
      </c>
      <c r="N104" s="45">
        <v>-1.4570145362380105E-2</v>
      </c>
      <c r="O104" s="45">
        <v>7.333138718810317E-2</v>
      </c>
      <c r="P104" s="45">
        <v>0.10273412962743156</v>
      </c>
      <c r="Q104" s="45">
        <v>5.6732358876665945E-2</v>
      </c>
      <c r="R104" s="45">
        <v>-9.365932668169441E-2</v>
      </c>
      <c r="S104" s="45">
        <v>4.6387234961021262E-2</v>
      </c>
      <c r="T104" s="45">
        <v>5.7714757278699347E-2</v>
      </c>
      <c r="U104" s="45">
        <v>5.6053735901191892E-2</v>
      </c>
      <c r="V104" s="45"/>
    </row>
    <row r="105" spans="1:22" x14ac:dyDescent="0.25">
      <c r="A105" s="90">
        <v>99</v>
      </c>
      <c r="B105" s="45">
        <v>8.5760856935955587E-2</v>
      </c>
      <c r="C105" s="45">
        <v>0.18838687947149646</v>
      </c>
      <c r="D105" s="45">
        <v>9.4781760931720749E-2</v>
      </c>
      <c r="E105" s="45">
        <v>3.6530726303156458E-2</v>
      </c>
      <c r="F105" s="45">
        <v>5.0180925071851457E-2</v>
      </c>
      <c r="G105" s="45">
        <v>-6.5672876656021062E-3</v>
      </c>
      <c r="H105" s="45">
        <v>9.0835508388767527E-2</v>
      </c>
      <c r="I105" s="45">
        <v>1.2828847455619075E-2</v>
      </c>
      <c r="J105" s="45">
        <v>0.1310034065918404</v>
      </c>
      <c r="K105" s="45">
        <v>3.5996959363624459E-3</v>
      </c>
      <c r="L105" s="45">
        <v>-1.5648367631741711E-2</v>
      </c>
      <c r="M105" s="45">
        <v>-0.14655493627738081</v>
      </c>
      <c r="N105" s="45">
        <v>8.1782845533656667E-2</v>
      </c>
      <c r="O105" s="45">
        <v>0.13542551734433195</v>
      </c>
      <c r="P105" s="45">
        <v>-5.291602631618797E-2</v>
      </c>
      <c r="Q105" s="45">
        <v>-1.9460391647297182E-2</v>
      </c>
      <c r="R105" s="45">
        <v>-2.2510220850939122E-2</v>
      </c>
      <c r="S105" s="45">
        <v>0.11889205926420954</v>
      </c>
      <c r="T105" s="45">
        <v>7.1397659257809831E-2</v>
      </c>
      <c r="U105" s="45">
        <v>3.7371920542326853E-2</v>
      </c>
      <c r="V105" s="45"/>
    </row>
    <row r="106" spans="1:22" x14ac:dyDescent="0.25">
      <c r="A106" s="90">
        <v>100</v>
      </c>
      <c r="B106" s="45">
        <v>8.6143209722614911E-2</v>
      </c>
      <c r="C106" s="45">
        <v>5.6912146513452111E-2</v>
      </c>
      <c r="D106" s="45">
        <v>7.1721018969898243E-2</v>
      </c>
      <c r="E106" s="45">
        <v>4.8191258168503781E-2</v>
      </c>
      <c r="F106" s="45">
        <v>0.14097405156473886</v>
      </c>
      <c r="G106" s="45">
        <v>9.4131603122716623E-2</v>
      </c>
      <c r="H106" s="45">
        <v>7.0654452105737509E-2</v>
      </c>
      <c r="I106" s="45">
        <v>6.1323010855678817E-2</v>
      </c>
      <c r="J106" s="45">
        <v>5.1720575314269102E-3</v>
      </c>
      <c r="K106" s="45">
        <v>2.8381426618312222E-2</v>
      </c>
      <c r="L106" s="45">
        <v>-1.4894580998180085E-2</v>
      </c>
      <c r="M106" s="45">
        <v>1.4135628025460312E-2</v>
      </c>
      <c r="N106" s="45">
        <v>-1.5683898900008542E-3</v>
      </c>
      <c r="O106" s="45">
        <v>4.1218846774499385E-2</v>
      </c>
      <c r="P106" s="45">
        <v>5.6609003565146754E-2</v>
      </c>
      <c r="Q106" s="45">
        <v>0.143332383468189</v>
      </c>
      <c r="R106" s="45">
        <v>4.5406352804937322E-2</v>
      </c>
      <c r="S106" s="45">
        <v>-6.506350592102339E-2</v>
      </c>
      <c r="T106" s="45">
        <v>8.4236991417558915E-3</v>
      </c>
      <c r="U106" s="45">
        <v>0.13548340708881246</v>
      </c>
      <c r="V106" s="4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2:D7"/>
  <sheetViews>
    <sheetView workbookViewId="0"/>
  </sheetViews>
  <sheetFormatPr defaultRowHeight="15" x14ac:dyDescent="0.25"/>
  <cols>
    <col min="1" max="1" width="9.140625" style="27"/>
    <col min="2" max="2" width="61" style="27" bestFit="1" customWidth="1"/>
    <col min="3" max="3" width="12.5703125" style="27" bestFit="1" customWidth="1"/>
    <col min="4" max="12" width="10.7109375" style="27" customWidth="1"/>
    <col min="13" max="16384" width="9.140625" style="27"/>
  </cols>
  <sheetData>
    <row r="2" spans="2:4" x14ac:dyDescent="0.25">
      <c r="B2" s="27" t="s">
        <v>106</v>
      </c>
      <c r="C2" s="49">
        <f>EXP(_mu+0.5*(_sd)^2)</f>
        <v>1.0533757425133647</v>
      </c>
      <c r="D2" s="100" t="s">
        <v>85</v>
      </c>
    </row>
    <row r="3" spans="2:4" x14ac:dyDescent="0.25">
      <c r="B3" s="27" t="s">
        <v>105</v>
      </c>
      <c r="C3" s="49">
        <f>C2-1</f>
        <v>5.3375742513364743E-2</v>
      </c>
      <c r="D3" s="100" t="s">
        <v>27</v>
      </c>
    </row>
    <row r="4" spans="2:4" x14ac:dyDescent="0.25">
      <c r="B4" s="27" t="s">
        <v>104</v>
      </c>
      <c r="C4" s="49">
        <f>(((1+C3)^20-1)*(1+C3))/C3</f>
        <v>36.099785033026691</v>
      </c>
      <c r="D4" s="100" t="s">
        <v>85</v>
      </c>
    </row>
    <row r="5" spans="2:4" x14ac:dyDescent="0.25">
      <c r="B5" s="27" t="s">
        <v>103</v>
      </c>
      <c r="C5" s="99">
        <f>C4*5000</f>
        <v>180498.92516513346</v>
      </c>
      <c r="D5" s="100" t="s">
        <v>27</v>
      </c>
    </row>
    <row r="7" spans="2:4" x14ac:dyDescent="0.25">
      <c r="D7" s="114" t="s">
        <v>151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2:W106"/>
  <sheetViews>
    <sheetView workbookViewId="0"/>
  </sheetViews>
  <sheetFormatPr defaultRowHeight="15" x14ac:dyDescent="0.25"/>
  <cols>
    <col min="1" max="1" width="18" style="27" bestFit="1" customWidth="1"/>
    <col min="2" max="21" width="10.7109375" style="27" customWidth="1"/>
    <col min="22" max="16384" width="9.140625" style="27"/>
  </cols>
  <sheetData>
    <row r="2" spans="1:23" x14ac:dyDescent="0.25">
      <c r="A2" s="27" t="s">
        <v>109</v>
      </c>
      <c r="B2" s="101">
        <f>AVERAGE(U7:U106)</f>
        <v>177165.95257397191</v>
      </c>
      <c r="C2" s="100" t="s">
        <v>27</v>
      </c>
    </row>
    <row r="5" spans="1:23" x14ac:dyDescent="0.25">
      <c r="B5" s="27" t="s">
        <v>100</v>
      </c>
    </row>
    <row r="6" spans="1:23" x14ac:dyDescent="0.25">
      <c r="A6" s="89" t="s">
        <v>99</v>
      </c>
      <c r="B6" s="86">
        <v>1</v>
      </c>
      <c r="C6" s="86">
        <v>2</v>
      </c>
      <c r="D6" s="86">
        <v>3</v>
      </c>
      <c r="E6" s="86">
        <v>4</v>
      </c>
      <c r="F6" s="86">
        <v>5</v>
      </c>
      <c r="G6" s="86">
        <v>6</v>
      </c>
      <c r="H6" s="86">
        <v>7</v>
      </c>
      <c r="I6" s="86">
        <v>8</v>
      </c>
      <c r="J6" s="86">
        <v>9</v>
      </c>
      <c r="K6" s="86">
        <v>10</v>
      </c>
      <c r="L6" s="86">
        <f t="shared" ref="L6:U6" si="0">K6+1</f>
        <v>11</v>
      </c>
      <c r="M6" s="86">
        <f t="shared" si="0"/>
        <v>12</v>
      </c>
      <c r="N6" s="86">
        <f t="shared" si="0"/>
        <v>13</v>
      </c>
      <c r="O6" s="86">
        <f t="shared" si="0"/>
        <v>14</v>
      </c>
      <c r="P6" s="86">
        <f t="shared" si="0"/>
        <v>15</v>
      </c>
      <c r="Q6" s="86">
        <f t="shared" si="0"/>
        <v>16</v>
      </c>
      <c r="R6" s="86">
        <f t="shared" si="0"/>
        <v>17</v>
      </c>
      <c r="S6" s="86">
        <f t="shared" si="0"/>
        <v>18</v>
      </c>
      <c r="T6" s="86">
        <f t="shared" si="0"/>
        <v>19</v>
      </c>
      <c r="U6" s="86">
        <f t="shared" si="0"/>
        <v>20</v>
      </c>
    </row>
    <row r="7" spans="1:23" x14ac:dyDescent="0.25">
      <c r="A7" s="102">
        <v>1</v>
      </c>
      <c r="B7" s="47">
        <f>5000*(1+'Q1 data'!B7)</f>
        <v>5015.430555069488</v>
      </c>
      <c r="C7" s="47">
        <f>(5000+B7)*(1+'Q1 data'!C7)</f>
        <v>10320.792158485516</v>
      </c>
      <c r="D7" s="47">
        <f>(5000+C7)*(1+'Q1 data'!D7)</f>
        <v>15684.162007388153</v>
      </c>
      <c r="E7" s="47">
        <f>(5000+D7)*(1+'Q1 data'!E7)</f>
        <v>21254.218489654115</v>
      </c>
      <c r="F7" s="47">
        <f>(5000+E7)*(1+'Q1 data'!F7)</f>
        <v>26953.514208122491</v>
      </c>
      <c r="G7" s="47">
        <f>(5000+F7)*(1+'Q1 data'!G7)</f>
        <v>33250.558331993037</v>
      </c>
      <c r="H7" s="47">
        <f>(5000+G7)*(1+'Q1 data'!H7)</f>
        <v>38958.437742293092</v>
      </c>
      <c r="I7" s="47">
        <f>(5000+H7)*(1+'Q1 data'!I7)</f>
        <v>48563.758822502263</v>
      </c>
      <c r="J7" s="47">
        <f>(5000+I7)*(1+'Q1 data'!J7)</f>
        <v>50629.108172374712</v>
      </c>
      <c r="K7" s="47">
        <f>(5000+J7)*(1+'Q1 data'!K7)</f>
        <v>59658.522118108122</v>
      </c>
      <c r="L7" s="47">
        <f>(5000+K7)*(1+'Q1 data'!L7)</f>
        <v>67939.099713679796</v>
      </c>
      <c r="M7" s="47">
        <f>(5000+L7)*(1+'Q1 data'!M7)</f>
        <v>79833.142948751076</v>
      </c>
      <c r="N7" s="47">
        <f>(5000+M7)*(1+'Q1 data'!N7)</f>
        <v>93035.044579203546</v>
      </c>
      <c r="O7" s="47">
        <f>(5000+N7)*(1+'Q1 data'!O7)</f>
        <v>99039.139876821471</v>
      </c>
      <c r="P7" s="47">
        <f>(5000+O7)*(1+'Q1 data'!P7)</f>
        <v>101285.02680642955</v>
      </c>
      <c r="Q7" s="47">
        <f>(5000+P7)*(1+'Q1 data'!Q7)</f>
        <v>125171.02260931939</v>
      </c>
      <c r="R7" s="47">
        <f>(5000+Q7)*(1+'Q1 data'!R7)</f>
        <v>138150.51218437814</v>
      </c>
      <c r="S7" s="47">
        <f>(5000+R7)*(1+'Q1 data'!S7)</f>
        <v>141338.44327011492</v>
      </c>
      <c r="T7" s="47">
        <f>(5000+S7)*(1+'Q1 data'!T7)</f>
        <v>157162.91573053604</v>
      </c>
      <c r="U7" s="47">
        <f>(5000+T7)*(1+'Q1 data'!U7)</f>
        <v>178047.94870277276</v>
      </c>
      <c r="W7" s="100" t="s">
        <v>108</v>
      </c>
    </row>
    <row r="8" spans="1:23" x14ac:dyDescent="0.25">
      <c r="A8" s="90">
        <v>2</v>
      </c>
      <c r="B8" s="47">
        <f>5000*(1+'Q1 data'!B8)</f>
        <v>5328.6773833625621</v>
      </c>
      <c r="C8" s="47">
        <f>(5000+B8)*(1+'Q1 data'!C8)</f>
        <v>9847.9013502625039</v>
      </c>
      <c r="D8" s="47">
        <f>(5000+C8)*(1+'Q1 data'!D8)</f>
        <v>13355.029975508322</v>
      </c>
      <c r="E8" s="47">
        <f>(5000+D8)*(1+'Q1 data'!E8)</f>
        <v>19995.603587793765</v>
      </c>
      <c r="F8" s="47">
        <f>(5000+E8)*(1+'Q1 data'!F8)</f>
        <v>23277.251111638256</v>
      </c>
      <c r="G8" s="47">
        <f>(5000+F8)*(1+'Q1 data'!G8)</f>
        <v>28963.525681380765</v>
      </c>
      <c r="H8" s="47">
        <f>(5000+G8)*(1+'Q1 data'!H8)</f>
        <v>36994.246002606429</v>
      </c>
      <c r="I8" s="47">
        <f>(5000+H8)*(1+'Q1 data'!I8)</f>
        <v>40075.863669865241</v>
      </c>
      <c r="J8" s="47">
        <f>(5000+I8)*(1+'Q1 data'!J8)</f>
        <v>46178.057190371248</v>
      </c>
      <c r="K8" s="47">
        <f>(5000+J8)*(1+'Q1 data'!K8)</f>
        <v>55252.483209879145</v>
      </c>
      <c r="L8" s="47">
        <f>(5000+K8)*(1+'Q1 data'!L8)</f>
        <v>67194.334111934062</v>
      </c>
      <c r="M8" s="47">
        <f>(5000+L8)*(1+'Q1 data'!M8)</f>
        <v>70440.819709542804</v>
      </c>
      <c r="N8" s="47">
        <f>(5000+M8)*(1+'Q1 data'!N8)</f>
        <v>80229.937767153082</v>
      </c>
      <c r="O8" s="47">
        <f>(5000+N8)*(1+'Q1 data'!O8)</f>
        <v>85281.832296998095</v>
      </c>
      <c r="P8" s="47">
        <f>(5000+O8)*(1+'Q1 data'!P8)</f>
        <v>101302.87284154189</v>
      </c>
      <c r="Q8" s="47">
        <f>(5000+P8)*(1+'Q1 data'!Q8)</f>
        <v>113409.20172955919</v>
      </c>
      <c r="R8" s="47">
        <f>(5000+Q8)*(1+'Q1 data'!R8)</f>
        <v>119440.43794611284</v>
      </c>
      <c r="S8" s="47">
        <f>(5000+R8)*(1+'Q1 data'!S8)</f>
        <v>147809.9695786087</v>
      </c>
      <c r="T8" s="47">
        <f>(5000+S8)*(1+'Q1 data'!T8)</f>
        <v>176350.39521151033</v>
      </c>
      <c r="U8" s="47">
        <f>(5000+T8)*(1+'Q1 data'!U8)</f>
        <v>200698.31256714594</v>
      </c>
      <c r="W8" s="100" t="s">
        <v>107</v>
      </c>
    </row>
    <row r="9" spans="1:23" x14ac:dyDescent="0.25">
      <c r="A9" s="90">
        <v>3</v>
      </c>
      <c r="B9" s="47">
        <f>5000*(1+'Q1 data'!B9)</f>
        <v>5832.7755159191383</v>
      </c>
      <c r="C9" s="47">
        <f>(5000+B9)*(1+'Q1 data'!C9)</f>
        <v>11009.437936191734</v>
      </c>
      <c r="D9" s="47">
        <f>(5000+C9)*(1+'Q1 data'!D9)</f>
        <v>16291.720512718279</v>
      </c>
      <c r="E9" s="47">
        <f>(5000+D9)*(1+'Q1 data'!E9)</f>
        <v>22195.30599550582</v>
      </c>
      <c r="F9" s="47">
        <f>(5000+E9)*(1+'Q1 data'!F9)</f>
        <v>31523.296260975865</v>
      </c>
      <c r="G9" s="47">
        <f>(5000+F9)*(1+'Q1 data'!G9)</f>
        <v>33951.704991798135</v>
      </c>
      <c r="H9" s="47">
        <f>(5000+G9)*(1+'Q1 data'!H9)</f>
        <v>39113.642664173021</v>
      </c>
      <c r="I9" s="47">
        <f>(5000+H9)*(1+'Q1 data'!I9)</f>
        <v>49153.928454342902</v>
      </c>
      <c r="J9" s="47">
        <f>(5000+I9)*(1+'Q1 data'!J9)</f>
        <v>58005.508227892969</v>
      </c>
      <c r="K9" s="47">
        <f>(5000+J9)*(1+'Q1 data'!K9)</f>
        <v>64749.413617894352</v>
      </c>
      <c r="L9" s="47">
        <f>(5000+K9)*(1+'Q1 data'!L9)</f>
        <v>68990.09620671536</v>
      </c>
      <c r="M9" s="47">
        <f>(5000+L9)*(1+'Q1 data'!M9)</f>
        <v>70676.649194082769</v>
      </c>
      <c r="N9" s="47">
        <f>(5000+M9)*(1+'Q1 data'!N9)</f>
        <v>77543.195446932717</v>
      </c>
      <c r="O9" s="47">
        <f>(5000+N9)*(1+'Q1 data'!O9)</f>
        <v>83618.586042793759</v>
      </c>
      <c r="P9" s="47">
        <f>(5000+O9)*(1+'Q1 data'!P9)</f>
        <v>102605.01445916973</v>
      </c>
      <c r="Q9" s="47">
        <f>(5000+P9)*(1+'Q1 data'!Q9)</f>
        <v>113312.90868128301</v>
      </c>
      <c r="R9" s="47">
        <f>(5000+Q9)*(1+'Q1 data'!R9)</f>
        <v>126332.84837357086</v>
      </c>
      <c r="S9" s="47">
        <f>(5000+R9)*(1+'Q1 data'!S9)</f>
        <v>146179.37709394185</v>
      </c>
      <c r="T9" s="47">
        <f>(5000+S9)*(1+'Q1 data'!T9)</f>
        <v>156763.67842372609</v>
      </c>
      <c r="U9" s="47">
        <f>(5000+T9)*(1+'Q1 data'!U9)</f>
        <v>173983.94211546163</v>
      </c>
    </row>
    <row r="10" spans="1:23" x14ac:dyDescent="0.25">
      <c r="A10" s="102">
        <v>4</v>
      </c>
      <c r="B10" s="47">
        <f>5000*(1+'Q1 data'!B10)</f>
        <v>5778.5732283204443</v>
      </c>
      <c r="C10" s="47">
        <f>(5000+B10)*(1+'Q1 data'!C10)</f>
        <v>12597.893590794372</v>
      </c>
      <c r="D10" s="47">
        <f>(5000+C10)*(1+'Q1 data'!D10)</f>
        <v>19542.604382721242</v>
      </c>
      <c r="E10" s="47">
        <f>(5000+D10)*(1+'Q1 data'!E10)</f>
        <v>25510.972641993925</v>
      </c>
      <c r="F10" s="47">
        <f>(5000+E10)*(1+'Q1 data'!F10)</f>
        <v>30545.494614737818</v>
      </c>
      <c r="G10" s="47">
        <f>(5000+F10)*(1+'Q1 data'!G10)</f>
        <v>37730.168881130136</v>
      </c>
      <c r="H10" s="47">
        <f>(5000+G10)*(1+'Q1 data'!H10)</f>
        <v>49507.954274090662</v>
      </c>
      <c r="I10" s="47">
        <f>(5000+H10)*(1+'Q1 data'!I10)</f>
        <v>55495.830361731852</v>
      </c>
      <c r="J10" s="47">
        <f>(5000+I10)*(1+'Q1 data'!J10)</f>
        <v>62427.908424686153</v>
      </c>
      <c r="K10" s="47">
        <f>(5000+J10)*(1+'Q1 data'!K10)</f>
        <v>72314.817798294869</v>
      </c>
      <c r="L10" s="47">
        <f>(5000+K10)*(1+'Q1 data'!L10)</f>
        <v>82053.072029232339</v>
      </c>
      <c r="M10" s="47">
        <f>(5000+L10)*(1+'Q1 data'!M10)</f>
        <v>86500.651806904454</v>
      </c>
      <c r="N10" s="47">
        <f>(5000+M10)*(1+'Q1 data'!N10)</f>
        <v>103279.53473438552</v>
      </c>
      <c r="O10" s="47">
        <f>(5000+N10)*(1+'Q1 data'!O10)</f>
        <v>120634.34119472133</v>
      </c>
      <c r="P10" s="47">
        <f>(5000+O10)*(1+'Q1 data'!P10)</f>
        <v>136447.4065720794</v>
      </c>
      <c r="Q10" s="47">
        <f>(5000+P10)*(1+'Q1 data'!Q10)</f>
        <v>136847.70021114883</v>
      </c>
      <c r="R10" s="47">
        <f>(5000+Q10)*(1+'Q1 data'!R10)</f>
        <v>161418.99724371737</v>
      </c>
      <c r="S10" s="47">
        <f>(5000+R10)*(1+'Q1 data'!S10)</f>
        <v>184027.08426474428</v>
      </c>
      <c r="T10" s="47">
        <f>(5000+S10)*(1+'Q1 data'!T10)</f>
        <v>219220.01879289415</v>
      </c>
      <c r="U10" s="47">
        <f>(5000+T10)*(1+'Q1 data'!U10)</f>
        <v>245805.54262663805</v>
      </c>
    </row>
    <row r="11" spans="1:23" x14ac:dyDescent="0.25">
      <c r="A11" s="90">
        <v>5</v>
      </c>
      <c r="B11" s="47">
        <f>5000*(1+'Q1 data'!B11)</f>
        <v>5003.0078287716397</v>
      </c>
      <c r="C11" s="47">
        <f>(5000+B11)*(1+'Q1 data'!C11)</f>
        <v>10929.934033350588</v>
      </c>
      <c r="D11" s="47">
        <f>(5000+C11)*(1+'Q1 data'!D11)</f>
        <v>15774.305594870879</v>
      </c>
      <c r="E11" s="47">
        <f>(5000+D11)*(1+'Q1 data'!E11)</f>
        <v>23141.424559022016</v>
      </c>
      <c r="F11" s="47">
        <f>(5000+E11)*(1+'Q1 data'!F11)</f>
        <v>33054.416905438789</v>
      </c>
      <c r="G11" s="47">
        <f>(5000+F11)*(1+'Q1 data'!G11)</f>
        <v>38648.495910502155</v>
      </c>
      <c r="H11" s="47">
        <f>(5000+G11)*(1+'Q1 data'!H11)</f>
        <v>52297.994179922374</v>
      </c>
      <c r="I11" s="47">
        <f>(5000+H11)*(1+'Q1 data'!I11)</f>
        <v>58135.120234241374</v>
      </c>
      <c r="J11" s="47">
        <f>(5000+I11)*(1+'Q1 data'!J11)</f>
        <v>68110.853628305616</v>
      </c>
      <c r="K11" s="47">
        <f>(5000+J11)*(1+'Q1 data'!K11)</f>
        <v>78625.192591020823</v>
      </c>
      <c r="L11" s="47">
        <f>(5000+K11)*(1+'Q1 data'!L11)</f>
        <v>80269.896558507142</v>
      </c>
      <c r="M11" s="47">
        <f>(5000+L11)*(1+'Q1 data'!M11)</f>
        <v>89632.465582734469</v>
      </c>
      <c r="N11" s="47">
        <f>(5000+M11)*(1+'Q1 data'!N11)</f>
        <v>91887.103381451321</v>
      </c>
      <c r="O11" s="47">
        <f>(5000+N11)*(1+'Q1 data'!O11)</f>
        <v>102682.89712865266</v>
      </c>
      <c r="P11" s="47">
        <f>(5000+O11)*(1+'Q1 data'!P11)</f>
        <v>107390.94736620488</v>
      </c>
      <c r="Q11" s="47">
        <f>(5000+P11)*(1+'Q1 data'!Q11)</f>
        <v>120688.52587708952</v>
      </c>
      <c r="R11" s="47">
        <f>(5000+Q11)*(1+'Q1 data'!R11)</f>
        <v>126623.72207280247</v>
      </c>
      <c r="S11" s="47">
        <f>(5000+R11)*(1+'Q1 data'!S11)</f>
        <v>152003.49808297303</v>
      </c>
      <c r="T11" s="47">
        <f>(5000+S11)*(1+'Q1 data'!T11)</f>
        <v>164646.08587768654</v>
      </c>
      <c r="U11" s="47">
        <f>(5000+T11)*(1+'Q1 data'!U11)</f>
        <v>174014.96720973621</v>
      </c>
    </row>
    <row r="12" spans="1:23" x14ac:dyDescent="0.25">
      <c r="A12" s="90">
        <v>6</v>
      </c>
      <c r="B12" s="47">
        <f>5000*(1+'Q1 data'!B12)</f>
        <v>5285.3203400033099</v>
      </c>
      <c r="C12" s="47">
        <f>(5000+B12)*(1+'Q1 data'!C12)</f>
        <v>9686.2486143164097</v>
      </c>
      <c r="D12" s="47">
        <f>(5000+C12)*(1+'Q1 data'!D12)</f>
        <v>14990.602854443556</v>
      </c>
      <c r="E12" s="47">
        <f>(5000+D12)*(1+'Q1 data'!E12)</f>
        <v>21189.260262235472</v>
      </c>
      <c r="F12" s="47">
        <f>(5000+E12)*(1+'Q1 data'!F12)</f>
        <v>27316.418822268712</v>
      </c>
      <c r="G12" s="47">
        <f>(5000+F12)*(1+'Q1 data'!G12)</f>
        <v>30754.56090577435</v>
      </c>
      <c r="H12" s="47">
        <f>(5000+G12)*(1+'Q1 data'!H12)</f>
        <v>42867.956300086153</v>
      </c>
      <c r="I12" s="47">
        <f>(5000+H12)*(1+'Q1 data'!I12)</f>
        <v>44008.300954637336</v>
      </c>
      <c r="J12" s="47">
        <f>(5000+I12)*(1+'Q1 data'!J12)</f>
        <v>46276.142901399595</v>
      </c>
      <c r="K12" s="47">
        <f>(5000+J12)*(1+'Q1 data'!K12)</f>
        <v>56686.185918461873</v>
      </c>
      <c r="L12" s="47">
        <f>(5000+K12)*(1+'Q1 data'!L12)</f>
        <v>68238.426064958621</v>
      </c>
      <c r="M12" s="47">
        <f>(5000+L12)*(1+'Q1 data'!M12)</f>
        <v>70903.123255553568</v>
      </c>
      <c r="N12" s="47">
        <f>(5000+M12)*(1+'Q1 data'!N12)</f>
        <v>78925.514662815694</v>
      </c>
      <c r="O12" s="47">
        <f>(5000+N12)*(1+'Q1 data'!O12)</f>
        <v>83509.131757379728</v>
      </c>
      <c r="P12" s="47">
        <f>(5000+O12)*(1+'Q1 data'!P12)</f>
        <v>98779.450066206016</v>
      </c>
      <c r="Q12" s="47">
        <f>(5000+P12)*(1+'Q1 data'!Q12)</f>
        <v>99993.603206846441</v>
      </c>
      <c r="R12" s="47">
        <f>(5000+Q12)*(1+'Q1 data'!R12)</f>
        <v>109657.17240438418</v>
      </c>
      <c r="S12" s="47">
        <f>(5000+R12)*(1+'Q1 data'!S12)</f>
        <v>118360.09085062396</v>
      </c>
      <c r="T12" s="47">
        <f>(5000+S12)*(1+'Q1 data'!T12)</f>
        <v>124543.11987010401</v>
      </c>
      <c r="U12" s="47">
        <f>(5000+T12)*(1+'Q1 data'!U12)</f>
        <v>142590.74356498197</v>
      </c>
    </row>
    <row r="13" spans="1:23" x14ac:dyDescent="0.25">
      <c r="A13" s="102">
        <v>7</v>
      </c>
      <c r="B13" s="47">
        <f>5000*(1+'Q1 data'!B13)</f>
        <v>5878.5819410501717</v>
      </c>
      <c r="C13" s="47">
        <f>(5000+B13)*(1+'Q1 data'!C13)</f>
        <v>11563.203628736288</v>
      </c>
      <c r="D13" s="47">
        <f>(5000+C13)*(1+'Q1 data'!D13)</f>
        <v>15861.569490528525</v>
      </c>
      <c r="E13" s="47">
        <f>(5000+D13)*(1+'Q1 data'!E13)</f>
        <v>21665.186941546523</v>
      </c>
      <c r="F13" s="47">
        <f>(5000+E13)*(1+'Q1 data'!F13)</f>
        <v>29458.112315509916</v>
      </c>
      <c r="G13" s="47">
        <f>(5000+F13)*(1+'Q1 data'!G13)</f>
        <v>39920.433827136287</v>
      </c>
      <c r="H13" s="47">
        <f>(5000+G13)*(1+'Q1 data'!H13)</f>
        <v>48594.562783966205</v>
      </c>
      <c r="I13" s="47">
        <f>(5000+H13)*(1+'Q1 data'!I13)</f>
        <v>53019.023395791388</v>
      </c>
      <c r="J13" s="47">
        <f>(5000+I13)*(1+'Q1 data'!J13)</f>
        <v>61965.866468809603</v>
      </c>
      <c r="K13" s="47">
        <f>(5000+J13)*(1+'Q1 data'!K13)</f>
        <v>70784.055326328555</v>
      </c>
      <c r="L13" s="47">
        <f>(5000+K13)*(1+'Q1 data'!L13)</f>
        <v>67788.676641381971</v>
      </c>
      <c r="M13" s="47">
        <f>(5000+L13)*(1+'Q1 data'!M13)</f>
        <v>67831.161188372906</v>
      </c>
      <c r="N13" s="47">
        <f>(5000+M13)*(1+'Q1 data'!N13)</f>
        <v>74622.761383350531</v>
      </c>
      <c r="O13" s="47">
        <f>(5000+N13)*(1+'Q1 data'!O13)</f>
        <v>72206.209927228687</v>
      </c>
      <c r="P13" s="47">
        <f>(5000+O13)*(1+'Q1 data'!P13)</f>
        <v>83232.416436844869</v>
      </c>
      <c r="Q13" s="47">
        <f>(5000+P13)*(1+'Q1 data'!Q13)</f>
        <v>93735.403737502173</v>
      </c>
      <c r="R13" s="47">
        <f>(5000+Q13)*(1+'Q1 data'!R13)</f>
        <v>110004.70077235806</v>
      </c>
      <c r="S13" s="47">
        <f>(5000+R13)*(1+'Q1 data'!S13)</f>
        <v>119280.47390099426</v>
      </c>
      <c r="T13" s="47">
        <f>(5000+S13)*(1+'Q1 data'!T13)</f>
        <v>133966.64866575616</v>
      </c>
      <c r="U13" s="47">
        <f>(5000+T13)*(1+'Q1 data'!U13)</f>
        <v>129867.16248196513</v>
      </c>
    </row>
    <row r="14" spans="1:23" x14ac:dyDescent="0.25">
      <c r="A14" s="90">
        <v>8</v>
      </c>
      <c r="B14" s="47">
        <f>5000*(1+'Q1 data'!B14)</f>
        <v>4642.8012265417774</v>
      </c>
      <c r="C14" s="47">
        <f>(5000+B14)*(1+'Q1 data'!C14)</f>
        <v>10366.676662038553</v>
      </c>
      <c r="D14" s="47">
        <f>(5000+C14)*(1+'Q1 data'!D14)</f>
        <v>14916.508604623719</v>
      </c>
      <c r="E14" s="47">
        <f>(5000+D14)*(1+'Q1 data'!E14)</f>
        <v>20263.753583286536</v>
      </c>
      <c r="F14" s="47">
        <f>(5000+E14)*(1+'Q1 data'!F14)</f>
        <v>25701.325635288566</v>
      </c>
      <c r="G14" s="47">
        <f>(5000+F14)*(1+'Q1 data'!G14)</f>
        <v>29923.415105827065</v>
      </c>
      <c r="H14" s="47">
        <f>(5000+G14)*(1+'Q1 data'!H14)</f>
        <v>35642.03410901194</v>
      </c>
      <c r="I14" s="47">
        <f>(5000+H14)*(1+'Q1 data'!I14)</f>
        <v>48325.071275450013</v>
      </c>
      <c r="J14" s="47">
        <f>(5000+I14)*(1+'Q1 data'!J14)</f>
        <v>53537.403702682474</v>
      </c>
      <c r="K14" s="47">
        <f>(5000+J14)*(1+'Q1 data'!K14)</f>
        <v>57019.331677703936</v>
      </c>
      <c r="L14" s="47">
        <f>(5000+K14)*(1+'Q1 data'!L14)</f>
        <v>66231.416812870433</v>
      </c>
      <c r="M14" s="47">
        <f>(5000+L14)*(1+'Q1 data'!M14)</f>
        <v>70066.997922059993</v>
      </c>
      <c r="N14" s="47">
        <f>(5000+M14)*(1+'Q1 data'!N14)</f>
        <v>81577.215296225157</v>
      </c>
      <c r="O14" s="47">
        <f>(5000+N14)*(1+'Q1 data'!O14)</f>
        <v>87682.22195631887</v>
      </c>
      <c r="P14" s="47">
        <f>(5000+O14)*(1+'Q1 data'!P14)</f>
        <v>94849.409069655725</v>
      </c>
      <c r="Q14" s="47">
        <f>(5000+P14)*(1+'Q1 data'!Q14)</f>
        <v>106848.95742517656</v>
      </c>
      <c r="R14" s="47">
        <f>(5000+Q14)*(1+'Q1 data'!R14)</f>
        <v>124654.55872938686</v>
      </c>
      <c r="S14" s="47">
        <f>(5000+R14)*(1+'Q1 data'!S14)</f>
        <v>152370.48602629782</v>
      </c>
      <c r="T14" s="47">
        <f>(5000+S14)*(1+'Q1 data'!T14)</f>
        <v>162838.32977054617</v>
      </c>
      <c r="U14" s="47">
        <f>(5000+T14)*(1+'Q1 data'!U14)</f>
        <v>178827.30316834062</v>
      </c>
    </row>
    <row r="15" spans="1:23" x14ac:dyDescent="0.25">
      <c r="A15" s="90">
        <v>9</v>
      </c>
      <c r="B15" s="47">
        <f>5000*(1+'Q1 data'!B15)</f>
        <v>5365.6928930362001</v>
      </c>
      <c r="C15" s="47">
        <f>(5000+B15)*(1+'Q1 data'!C15)</f>
        <v>9613.9827923613411</v>
      </c>
      <c r="D15" s="47">
        <f>(5000+C15)*(1+'Q1 data'!D15)</f>
        <v>15358.680565593602</v>
      </c>
      <c r="E15" s="47">
        <f>(5000+D15)*(1+'Q1 data'!E15)</f>
        <v>19705.298838056635</v>
      </c>
      <c r="F15" s="47">
        <f>(5000+E15)*(1+'Q1 data'!F15)</f>
        <v>23820.390723214721</v>
      </c>
      <c r="G15" s="47">
        <f>(5000+F15)*(1+'Q1 data'!G15)</f>
        <v>33156.83794983782</v>
      </c>
      <c r="H15" s="47">
        <f>(5000+G15)*(1+'Q1 data'!H15)</f>
        <v>40094.461707027709</v>
      </c>
      <c r="I15" s="47">
        <f>(5000+H15)*(1+'Q1 data'!I15)</f>
        <v>41703.520391581973</v>
      </c>
      <c r="J15" s="47">
        <f>(5000+I15)*(1+'Q1 data'!J15)</f>
        <v>57606.066761371098</v>
      </c>
      <c r="K15" s="47">
        <f>(5000+J15)*(1+'Q1 data'!K15)</f>
        <v>62722.264952195386</v>
      </c>
      <c r="L15" s="47">
        <f>(5000+K15)*(1+'Q1 data'!L15)</f>
        <v>66939.833450128412</v>
      </c>
      <c r="M15" s="47">
        <f>(5000+L15)*(1+'Q1 data'!M15)</f>
        <v>75303.321364322983</v>
      </c>
      <c r="N15" s="47">
        <f>(5000+M15)*(1+'Q1 data'!N15)</f>
        <v>95956.254220319985</v>
      </c>
      <c r="O15" s="47">
        <f>(5000+N15)*(1+'Q1 data'!O15)</f>
        <v>103615.68728472223</v>
      </c>
      <c r="P15" s="47">
        <f>(5000+O15)*(1+'Q1 data'!P15)</f>
        <v>115883.54745197027</v>
      </c>
      <c r="Q15" s="47">
        <f>(5000+P15)*(1+'Q1 data'!Q15)</f>
        <v>125506.01955359061</v>
      </c>
      <c r="R15" s="47">
        <f>(5000+Q15)*(1+'Q1 data'!R15)</f>
        <v>126975.41318913526</v>
      </c>
      <c r="S15" s="47">
        <f>(5000+R15)*(1+'Q1 data'!S15)</f>
        <v>129223.64496411198</v>
      </c>
      <c r="T15" s="47">
        <f>(5000+S15)*(1+'Q1 data'!T15)</f>
        <v>141100.62787173368</v>
      </c>
      <c r="U15" s="47">
        <f>(5000+T15)*(1+'Q1 data'!U15)</f>
        <v>166363.56670150431</v>
      </c>
    </row>
    <row r="16" spans="1:23" x14ac:dyDescent="0.25">
      <c r="A16" s="102">
        <v>10</v>
      </c>
      <c r="B16" s="47">
        <f>5000*(1+'Q1 data'!B16)</f>
        <v>4848.639588010944</v>
      </c>
      <c r="C16" s="47">
        <f>(5000+B16)*(1+'Q1 data'!C16)</f>
        <v>8727.5826681911185</v>
      </c>
      <c r="D16" s="47">
        <f>(5000+C16)*(1+'Q1 data'!D16)</f>
        <v>13740.410921486911</v>
      </c>
      <c r="E16" s="47">
        <f>(5000+D16)*(1+'Q1 data'!E16)</f>
        <v>19325.397523502776</v>
      </c>
      <c r="F16" s="47">
        <f>(5000+E16)*(1+'Q1 data'!F16)</f>
        <v>26349.385207922249</v>
      </c>
      <c r="G16" s="47">
        <f>(5000+F16)*(1+'Q1 data'!G16)</f>
        <v>32250.326444216345</v>
      </c>
      <c r="H16" s="47">
        <f>(5000+G16)*(1+'Q1 data'!H16)</f>
        <v>45038.883020242894</v>
      </c>
      <c r="I16" s="47">
        <f>(5000+H16)*(1+'Q1 data'!I16)</f>
        <v>49594.764006241094</v>
      </c>
      <c r="J16" s="47">
        <f>(5000+I16)*(1+'Q1 data'!J16)</f>
        <v>67438.63132013788</v>
      </c>
      <c r="K16" s="47">
        <f>(5000+J16)*(1+'Q1 data'!K16)</f>
        <v>73657.447499705537</v>
      </c>
      <c r="L16" s="47">
        <f>(5000+K16)*(1+'Q1 data'!L16)</f>
        <v>86206.590230973437</v>
      </c>
      <c r="M16" s="47">
        <f>(5000+L16)*(1+'Q1 data'!M16)</f>
        <v>98611.517278675208</v>
      </c>
      <c r="N16" s="47">
        <f>(5000+M16)*(1+'Q1 data'!N16)</f>
        <v>105678.58536297634</v>
      </c>
      <c r="O16" s="47">
        <f>(5000+N16)*(1+'Q1 data'!O16)</f>
        <v>110133.07072806102</v>
      </c>
      <c r="P16" s="47">
        <f>(5000+O16)*(1+'Q1 data'!P16)</f>
        <v>126662.78699192195</v>
      </c>
      <c r="Q16" s="47">
        <f>(5000+P16)*(1+'Q1 data'!Q16)</f>
        <v>122844.64233009715</v>
      </c>
      <c r="R16" s="47">
        <f>(5000+Q16)*(1+'Q1 data'!R16)</f>
        <v>153698.94707635738</v>
      </c>
      <c r="S16" s="47">
        <f>(5000+R16)*(1+'Q1 data'!S16)</f>
        <v>191418.27337561149</v>
      </c>
      <c r="T16" s="47">
        <f>(5000+S16)*(1+'Q1 data'!T16)</f>
        <v>215665.45742895929</v>
      </c>
      <c r="U16" s="47">
        <f>(5000+T16)*(1+'Q1 data'!U16)</f>
        <v>221386.8319093225</v>
      </c>
    </row>
    <row r="17" spans="1:21" x14ac:dyDescent="0.25">
      <c r="A17" s="90">
        <v>11</v>
      </c>
      <c r="B17" s="47">
        <f>5000*(1+'Q1 data'!B17)</f>
        <v>5285.8983114302337</v>
      </c>
      <c r="C17" s="47">
        <f>(5000+B17)*(1+'Q1 data'!C17)</f>
        <v>10383.720049285526</v>
      </c>
      <c r="D17" s="47">
        <f>(5000+C17)*(1+'Q1 data'!D17)</f>
        <v>17819.442113088357</v>
      </c>
      <c r="E17" s="47">
        <f>(5000+D17)*(1+'Q1 data'!E17)</f>
        <v>21375.790804704182</v>
      </c>
      <c r="F17" s="47">
        <f>(5000+E17)*(1+'Q1 data'!F17)</f>
        <v>30400.655812888534</v>
      </c>
      <c r="G17" s="47">
        <f>(5000+F17)*(1+'Q1 data'!G17)</f>
        <v>40958.81592146094</v>
      </c>
      <c r="H17" s="47">
        <f>(5000+G17)*(1+'Q1 data'!H17)</f>
        <v>48093.236314909955</v>
      </c>
      <c r="I17" s="47">
        <f>(5000+H17)*(1+'Q1 data'!I17)</f>
        <v>60415.826943843487</v>
      </c>
      <c r="J17" s="47">
        <f>(5000+I17)*(1+'Q1 data'!J17)</f>
        <v>68400.862575716208</v>
      </c>
      <c r="K17" s="47">
        <f>(5000+J17)*(1+'Q1 data'!K17)</f>
        <v>81338.267137618415</v>
      </c>
      <c r="L17" s="47">
        <f>(5000+K17)*(1+'Q1 data'!L17)</f>
        <v>89126.408259648277</v>
      </c>
      <c r="M17" s="47">
        <f>(5000+L17)*(1+'Q1 data'!M17)</f>
        <v>92632.262283390606</v>
      </c>
      <c r="N17" s="47">
        <f>(5000+M17)*(1+'Q1 data'!N17)</f>
        <v>102190.76574008746</v>
      </c>
      <c r="O17" s="47">
        <f>(5000+N17)*(1+'Q1 data'!O17)</f>
        <v>111641.73014046143</v>
      </c>
      <c r="P17" s="47">
        <f>(5000+O17)*(1+'Q1 data'!P17)</f>
        <v>109842.12706820703</v>
      </c>
      <c r="Q17" s="47">
        <f>(5000+P17)*(1+'Q1 data'!Q17)</f>
        <v>124463.93724643227</v>
      </c>
      <c r="R17" s="47">
        <f>(5000+Q17)*(1+'Q1 data'!R17)</f>
        <v>127726.34850725497</v>
      </c>
      <c r="S17" s="47">
        <f>(5000+R17)*(1+'Q1 data'!S17)</f>
        <v>144338.42443335635</v>
      </c>
      <c r="T17" s="47">
        <f>(5000+S17)*(1+'Q1 data'!T17)</f>
        <v>174796.79690035051</v>
      </c>
      <c r="U17" s="47">
        <f>(5000+T17)*(1+'Q1 data'!U17)</f>
        <v>207804.91432996746</v>
      </c>
    </row>
    <row r="18" spans="1:21" x14ac:dyDescent="0.25">
      <c r="A18" s="90">
        <v>12</v>
      </c>
      <c r="B18" s="47">
        <f>5000*(1+'Q1 data'!B18)</f>
        <v>5218.4772300182494</v>
      </c>
      <c r="C18" s="47">
        <f>(5000+B18)*(1+'Q1 data'!C18)</f>
        <v>10317.977277664928</v>
      </c>
      <c r="D18" s="47">
        <f>(5000+C18)*(1+'Q1 data'!D18)</f>
        <v>17796.18858114837</v>
      </c>
      <c r="E18" s="47">
        <f>(5000+D18)*(1+'Q1 data'!E18)</f>
        <v>24183.497577374001</v>
      </c>
      <c r="F18" s="47">
        <f>(5000+E18)*(1+'Q1 data'!F18)</f>
        <v>30392.771283014179</v>
      </c>
      <c r="G18" s="47">
        <f>(5000+F18)*(1+'Q1 data'!G18)</f>
        <v>35137.871979590869</v>
      </c>
      <c r="H18" s="47">
        <f>(5000+G18)*(1+'Q1 data'!H18)</f>
        <v>46757.801616229706</v>
      </c>
      <c r="I18" s="47">
        <f>(5000+H18)*(1+'Q1 data'!I18)</f>
        <v>51720.941697285765</v>
      </c>
      <c r="J18" s="47">
        <f>(5000+I18)*(1+'Q1 data'!J18)</f>
        <v>58414.187906451371</v>
      </c>
      <c r="K18" s="47">
        <f>(5000+J18)*(1+'Q1 data'!K18)</f>
        <v>60130.851400063264</v>
      </c>
      <c r="L18" s="47">
        <f>(5000+K18)*(1+'Q1 data'!L18)</f>
        <v>62544.106416656512</v>
      </c>
      <c r="M18" s="47">
        <f>(5000+L18)*(1+'Q1 data'!M18)</f>
        <v>72392.544963316279</v>
      </c>
      <c r="N18" s="47">
        <f>(5000+M18)*(1+'Q1 data'!N18)</f>
        <v>75126.031761037259</v>
      </c>
      <c r="O18" s="47">
        <f>(5000+N18)*(1+'Q1 data'!O18)</f>
        <v>86505.125376002019</v>
      </c>
      <c r="P18" s="47">
        <f>(5000+O18)*(1+'Q1 data'!P18)</f>
        <v>86732.470002130154</v>
      </c>
      <c r="Q18" s="47">
        <f>(5000+P18)*(1+'Q1 data'!Q18)</f>
        <v>91272.077815220575</v>
      </c>
      <c r="R18" s="47">
        <f>(5000+Q18)*(1+'Q1 data'!R18)</f>
        <v>100652.07209814742</v>
      </c>
      <c r="S18" s="47">
        <f>(5000+R18)*(1+'Q1 data'!S18)</f>
        <v>110251.11568960213</v>
      </c>
      <c r="T18" s="47">
        <f>(5000+S18)*(1+'Q1 data'!T18)</f>
        <v>129257.38326591752</v>
      </c>
      <c r="U18" s="47">
        <f>(5000+T18)*(1+'Q1 data'!U18)</f>
        <v>141313.72036712556</v>
      </c>
    </row>
    <row r="19" spans="1:21" x14ac:dyDescent="0.25">
      <c r="A19" s="102">
        <v>13</v>
      </c>
      <c r="B19" s="47">
        <f>5000*(1+'Q1 data'!B19)</f>
        <v>5255.8088570579976</v>
      </c>
      <c r="C19" s="47">
        <f>(5000+B19)*(1+'Q1 data'!C19)</f>
        <v>10560.44183880217</v>
      </c>
      <c r="D19" s="47">
        <f>(5000+C19)*(1+'Q1 data'!D19)</f>
        <v>17858.330334583377</v>
      </c>
      <c r="E19" s="47">
        <f>(5000+D19)*(1+'Q1 data'!E19)</f>
        <v>27766.842624904424</v>
      </c>
      <c r="F19" s="47">
        <f>(5000+E19)*(1+'Q1 data'!F19)</f>
        <v>37417.178623290092</v>
      </c>
      <c r="G19" s="47">
        <f>(5000+F19)*(1+'Q1 data'!G19)</f>
        <v>42913.372331580948</v>
      </c>
      <c r="H19" s="47">
        <f>(5000+G19)*(1+'Q1 data'!H19)</f>
        <v>55213.087516942658</v>
      </c>
      <c r="I19" s="47">
        <f>(5000+H19)*(1+'Q1 data'!I19)</f>
        <v>61152.494278438993</v>
      </c>
      <c r="J19" s="47">
        <f>(5000+I19)*(1+'Q1 data'!J19)</f>
        <v>65847.841457554852</v>
      </c>
      <c r="K19" s="47">
        <f>(5000+J19)*(1+'Q1 data'!K19)</f>
        <v>77988.001756004829</v>
      </c>
      <c r="L19" s="47">
        <f>(5000+K19)*(1+'Q1 data'!L19)</f>
        <v>88256.769233184561</v>
      </c>
      <c r="M19" s="47">
        <f>(5000+L19)*(1+'Q1 data'!M19)</f>
        <v>98816.974733945448</v>
      </c>
      <c r="N19" s="47">
        <f>(5000+M19)*(1+'Q1 data'!N19)</f>
        <v>112816.16806768952</v>
      </c>
      <c r="O19" s="47">
        <f>(5000+N19)*(1+'Q1 data'!O19)</f>
        <v>128433.39266181107</v>
      </c>
      <c r="P19" s="47">
        <f>(5000+O19)*(1+'Q1 data'!P19)</f>
        <v>137106.12062121808</v>
      </c>
      <c r="Q19" s="47">
        <f>(5000+P19)*(1+'Q1 data'!Q19)</f>
        <v>137392.98095148956</v>
      </c>
      <c r="R19" s="47">
        <f>(5000+Q19)*(1+'Q1 data'!R19)</f>
        <v>150453.26868168768</v>
      </c>
      <c r="S19" s="47">
        <f>(5000+R19)*(1+'Q1 data'!S19)</f>
        <v>166888.03009641115</v>
      </c>
      <c r="T19" s="47">
        <f>(5000+S19)*(1+'Q1 data'!T19)</f>
        <v>184023.37485457599</v>
      </c>
      <c r="U19" s="47">
        <f>(5000+T19)*(1+'Q1 data'!U19)</f>
        <v>208695.13791029519</v>
      </c>
    </row>
    <row r="20" spans="1:21" x14ac:dyDescent="0.25">
      <c r="A20" s="90">
        <v>14</v>
      </c>
      <c r="B20" s="47">
        <f>5000*(1+'Q1 data'!B20)</f>
        <v>5680.0568203295852</v>
      </c>
      <c r="C20" s="47">
        <f>(5000+B20)*(1+'Q1 data'!C20)</f>
        <v>10536.391752256777</v>
      </c>
      <c r="D20" s="47">
        <f>(5000+C20)*(1+'Q1 data'!D20)</f>
        <v>14428.641449868501</v>
      </c>
      <c r="E20" s="47">
        <f>(5000+D20)*(1+'Q1 data'!E20)</f>
        <v>19391.252114746429</v>
      </c>
      <c r="F20" s="47">
        <f>(5000+E20)*(1+'Q1 data'!F20)</f>
        <v>24853.391748899063</v>
      </c>
      <c r="G20" s="47">
        <f>(5000+F20)*(1+'Q1 data'!G20)</f>
        <v>31827.911724639023</v>
      </c>
      <c r="H20" s="47">
        <f>(5000+G20)*(1+'Q1 data'!H20)</f>
        <v>36030.94397919732</v>
      </c>
      <c r="I20" s="47">
        <f>(5000+H20)*(1+'Q1 data'!I20)</f>
        <v>44236.429524286657</v>
      </c>
      <c r="J20" s="47">
        <f>(5000+I20)*(1+'Q1 data'!J20)</f>
        <v>48473.654783589242</v>
      </c>
      <c r="K20" s="47">
        <f>(5000+J20)*(1+'Q1 data'!K20)</f>
        <v>54571.411662873972</v>
      </c>
      <c r="L20" s="47">
        <f>(5000+K20)*(1+'Q1 data'!L20)</f>
        <v>53670.964490169608</v>
      </c>
      <c r="M20" s="47">
        <f>(5000+L20)*(1+'Q1 data'!M20)</f>
        <v>61000.049109826337</v>
      </c>
      <c r="N20" s="47">
        <f>(5000+M20)*(1+'Q1 data'!N20)</f>
        <v>58647.683036982649</v>
      </c>
      <c r="O20" s="47">
        <f>(5000+N20)*(1+'Q1 data'!O20)</f>
        <v>62715.760220201977</v>
      </c>
      <c r="P20" s="47">
        <f>(5000+O20)*(1+'Q1 data'!P20)</f>
        <v>70719.866276078639</v>
      </c>
      <c r="Q20" s="47">
        <f>(5000+P20)*(1+'Q1 data'!Q20)</f>
        <v>78808.023523010997</v>
      </c>
      <c r="R20" s="47">
        <f>(5000+Q20)*(1+'Q1 data'!R20)</f>
        <v>87494.9339616816</v>
      </c>
      <c r="S20" s="47">
        <f>(5000+R20)*(1+'Q1 data'!S20)</f>
        <v>106854.78179560717</v>
      </c>
      <c r="T20" s="47">
        <f>(5000+S20)*(1+'Q1 data'!T20)</f>
        <v>112729.44688276426</v>
      </c>
      <c r="U20" s="47">
        <f>(5000+T20)*(1+'Q1 data'!U20)</f>
        <v>113113.65640328002</v>
      </c>
    </row>
    <row r="21" spans="1:21" x14ac:dyDescent="0.25">
      <c r="A21" s="90">
        <v>15</v>
      </c>
      <c r="B21" s="47">
        <f>5000*(1+'Q1 data'!B21)</f>
        <v>4658.9860140160063</v>
      </c>
      <c r="C21" s="47">
        <f>(5000+B21)*(1+'Q1 data'!C21)</f>
        <v>9994.0793419355923</v>
      </c>
      <c r="D21" s="47">
        <f>(5000+C21)*(1+'Q1 data'!D21)</f>
        <v>16311.414569479946</v>
      </c>
      <c r="E21" s="47">
        <f>(5000+D21)*(1+'Q1 data'!E21)</f>
        <v>20319.172512556415</v>
      </c>
      <c r="F21" s="47">
        <f>(5000+E21)*(1+'Q1 data'!F21)</f>
        <v>25962.137836064285</v>
      </c>
      <c r="G21" s="47">
        <f>(5000+F21)*(1+'Q1 data'!G21)</f>
        <v>33120.319788622794</v>
      </c>
      <c r="H21" s="47">
        <f>(5000+G21)*(1+'Q1 data'!H21)</f>
        <v>41331.076084921762</v>
      </c>
      <c r="I21" s="47">
        <f>(5000+H21)*(1+'Q1 data'!I21)</f>
        <v>43397.013032515963</v>
      </c>
      <c r="J21" s="47">
        <f>(5000+I21)*(1+'Q1 data'!J21)</f>
        <v>53175.174776632906</v>
      </c>
      <c r="K21" s="47">
        <f>(5000+J21)*(1+'Q1 data'!K21)</f>
        <v>59904.86773812952</v>
      </c>
      <c r="L21" s="47">
        <f>(5000+K21)*(1+'Q1 data'!L21)</f>
        <v>69742.372569351937</v>
      </c>
      <c r="M21" s="47">
        <f>(5000+L21)*(1+'Q1 data'!M21)</f>
        <v>75062.353188781184</v>
      </c>
      <c r="N21" s="47">
        <f>(5000+M21)*(1+'Q1 data'!N21)</f>
        <v>81591.832330411999</v>
      </c>
      <c r="O21" s="47">
        <f>(5000+N21)*(1+'Q1 data'!O21)</f>
        <v>90830.210449650374</v>
      </c>
      <c r="P21" s="47">
        <f>(5000+O21)*(1+'Q1 data'!P21)</f>
        <v>110570.35396576814</v>
      </c>
      <c r="Q21" s="47">
        <f>(5000+P21)*(1+'Q1 data'!Q21)</f>
        <v>112770.2715557936</v>
      </c>
      <c r="R21" s="47">
        <f>(5000+Q21)*(1+'Q1 data'!R21)</f>
        <v>114144.88155796226</v>
      </c>
      <c r="S21" s="47">
        <f>(5000+R21)*(1+'Q1 data'!S21)</f>
        <v>113736.39417175396</v>
      </c>
      <c r="T21" s="47">
        <f>(5000+S21)*(1+'Q1 data'!T21)</f>
        <v>116461.12672336792</v>
      </c>
      <c r="U21" s="47">
        <f>(5000+T21)*(1+'Q1 data'!U21)</f>
        <v>124733.00294009502</v>
      </c>
    </row>
    <row r="22" spans="1:21" x14ac:dyDescent="0.25">
      <c r="A22" s="102">
        <v>16</v>
      </c>
      <c r="B22" s="47">
        <f>5000*(1+'Q1 data'!B22)</f>
        <v>5467.6239329085711</v>
      </c>
      <c r="C22" s="47">
        <f>(5000+B22)*(1+'Q1 data'!C22)</f>
        <v>10382.173543580702</v>
      </c>
      <c r="D22" s="47">
        <f>(5000+C22)*(1+'Q1 data'!D22)</f>
        <v>17609.313667629089</v>
      </c>
      <c r="E22" s="47">
        <f>(5000+D22)*(1+'Q1 data'!E22)</f>
        <v>24547.889963270536</v>
      </c>
      <c r="F22" s="47">
        <f>(5000+E22)*(1+'Q1 data'!F22)</f>
        <v>32332.308895937738</v>
      </c>
      <c r="G22" s="47">
        <f>(5000+F22)*(1+'Q1 data'!G22)</f>
        <v>36414.904798522424</v>
      </c>
      <c r="H22" s="47">
        <f>(5000+G22)*(1+'Q1 data'!H22)</f>
        <v>42902.907747306839</v>
      </c>
      <c r="I22" s="47">
        <f>(5000+H22)*(1+'Q1 data'!I22)</f>
        <v>50698.284829427939</v>
      </c>
      <c r="J22" s="47">
        <f>(5000+I22)*(1+'Q1 data'!J22)</f>
        <v>61608.519187857244</v>
      </c>
      <c r="K22" s="47">
        <f>(5000+J22)*(1+'Q1 data'!K22)</f>
        <v>71043.963878867929</v>
      </c>
      <c r="L22" s="47">
        <f>(5000+K22)*(1+'Q1 data'!L22)</f>
        <v>79694.532200813133</v>
      </c>
      <c r="M22" s="47">
        <f>(5000+L22)*(1+'Q1 data'!M22)</f>
        <v>87184.940348664502</v>
      </c>
      <c r="N22" s="47">
        <f>(5000+M22)*(1+'Q1 data'!N22)</f>
        <v>102501.72218917328</v>
      </c>
      <c r="O22" s="47">
        <f>(5000+N22)*(1+'Q1 data'!O22)</f>
        <v>104536.58140579493</v>
      </c>
      <c r="P22" s="47">
        <f>(5000+O22)*(1+'Q1 data'!P22)</f>
        <v>112993.4247712075</v>
      </c>
      <c r="Q22" s="47">
        <f>(5000+P22)*(1+'Q1 data'!Q22)</f>
        <v>134235.86551609478</v>
      </c>
      <c r="R22" s="47">
        <f>(5000+Q22)*(1+'Q1 data'!R22)</f>
        <v>140669.87210674235</v>
      </c>
      <c r="S22" s="47">
        <f>(5000+R22)*(1+'Q1 data'!S22)</f>
        <v>149834.39021402062</v>
      </c>
      <c r="T22" s="47">
        <f>(5000+S22)*(1+'Q1 data'!T22)</f>
        <v>153557.81154488036</v>
      </c>
      <c r="U22" s="47">
        <f>(5000+T22)*(1+'Q1 data'!U22)</f>
        <v>168696.58838740567</v>
      </c>
    </row>
    <row r="23" spans="1:21" x14ac:dyDescent="0.25">
      <c r="A23" s="90">
        <v>17</v>
      </c>
      <c r="B23" s="47">
        <f>5000*(1+'Q1 data'!B23)</f>
        <v>5119.1236702926253</v>
      </c>
      <c r="C23" s="47">
        <f>(5000+B23)*(1+'Q1 data'!C23)</f>
        <v>11301.667191833576</v>
      </c>
      <c r="D23" s="47">
        <f>(5000+C23)*(1+'Q1 data'!D23)</f>
        <v>18001.847642425557</v>
      </c>
      <c r="E23" s="47">
        <f>(5000+D23)*(1+'Q1 data'!E23)</f>
        <v>24933.093377517449</v>
      </c>
      <c r="F23" s="47">
        <f>(5000+E23)*(1+'Q1 data'!F23)</f>
        <v>31910.091529745121</v>
      </c>
      <c r="G23" s="47">
        <f>(5000+F23)*(1+'Q1 data'!G23)</f>
        <v>36805.893031159845</v>
      </c>
      <c r="H23" s="47">
        <f>(5000+G23)*(1+'Q1 data'!H23)</f>
        <v>39923.451395091346</v>
      </c>
      <c r="I23" s="47">
        <f>(5000+H23)*(1+'Q1 data'!I23)</f>
        <v>47391.919246042664</v>
      </c>
      <c r="J23" s="47">
        <f>(5000+I23)*(1+'Q1 data'!J23)</f>
        <v>60342.192337012755</v>
      </c>
      <c r="K23" s="47">
        <f>(5000+J23)*(1+'Q1 data'!K23)</f>
        <v>67859.988653615568</v>
      </c>
      <c r="L23" s="47">
        <f>(5000+K23)*(1+'Q1 data'!L23)</f>
        <v>78318.154240820033</v>
      </c>
      <c r="M23" s="47">
        <f>(5000+L23)*(1+'Q1 data'!M23)</f>
        <v>99075.068004030152</v>
      </c>
      <c r="N23" s="47">
        <f>(5000+M23)*(1+'Q1 data'!N23)</f>
        <v>110741.47383011007</v>
      </c>
      <c r="O23" s="47">
        <f>(5000+N23)*(1+'Q1 data'!O23)</f>
        <v>113495.0146673703</v>
      </c>
      <c r="P23" s="47">
        <f>(5000+O23)*(1+'Q1 data'!P23)</f>
        <v>126847.43217233202</v>
      </c>
      <c r="Q23" s="47">
        <f>(5000+P23)*(1+'Q1 data'!Q23)</f>
        <v>136956.31176740996</v>
      </c>
      <c r="R23" s="47">
        <f>(5000+Q23)*(1+'Q1 data'!R23)</f>
        <v>147623.71588368894</v>
      </c>
      <c r="S23" s="47">
        <f>(5000+R23)*(1+'Q1 data'!S23)</f>
        <v>163396.0021779626</v>
      </c>
      <c r="T23" s="47">
        <f>(5000+S23)*(1+'Q1 data'!T23)</f>
        <v>178183.41660023402</v>
      </c>
      <c r="U23" s="47">
        <f>(5000+T23)*(1+'Q1 data'!U23)</f>
        <v>185711.82459744503</v>
      </c>
    </row>
    <row r="24" spans="1:21" x14ac:dyDescent="0.25">
      <c r="A24" s="90">
        <v>18</v>
      </c>
      <c r="B24" s="47">
        <f>5000*(1+'Q1 data'!B24)</f>
        <v>5180.1020814435788</v>
      </c>
      <c r="C24" s="47">
        <f>(5000+B24)*(1+'Q1 data'!C24)</f>
        <v>10752.461343143725</v>
      </c>
      <c r="D24" s="47">
        <f>(5000+C24)*(1+'Q1 data'!D24)</f>
        <v>16165.814248792343</v>
      </c>
      <c r="E24" s="47">
        <f>(5000+D24)*(1+'Q1 data'!E24)</f>
        <v>21096.428339931892</v>
      </c>
      <c r="F24" s="47">
        <f>(5000+E24)*(1+'Q1 data'!F24)</f>
        <v>28183.740107605681</v>
      </c>
      <c r="G24" s="47">
        <f>(5000+F24)*(1+'Q1 data'!G24)</f>
        <v>35311.215912030384</v>
      </c>
      <c r="H24" s="47">
        <f>(5000+G24)*(1+'Q1 data'!H24)</f>
        <v>41329.791014721224</v>
      </c>
      <c r="I24" s="47">
        <f>(5000+H24)*(1+'Q1 data'!I24)</f>
        <v>50503.099945683069</v>
      </c>
      <c r="J24" s="47">
        <f>(5000+I24)*(1+'Q1 data'!J24)</f>
        <v>60778.415456875126</v>
      </c>
      <c r="K24" s="47">
        <f>(5000+J24)*(1+'Q1 data'!K24)</f>
        <v>66731.830651577155</v>
      </c>
      <c r="L24" s="47">
        <f>(5000+K24)*(1+'Q1 data'!L24)</f>
        <v>82178.986296286341</v>
      </c>
      <c r="M24" s="47">
        <f>(5000+L24)*(1+'Q1 data'!M24)</f>
        <v>90536.918041045355</v>
      </c>
      <c r="N24" s="47">
        <f>(5000+M24)*(1+'Q1 data'!N24)</f>
        <v>88602.411367026114</v>
      </c>
      <c r="O24" s="47">
        <f>(5000+N24)*(1+'Q1 data'!O24)</f>
        <v>105529.42038351308</v>
      </c>
      <c r="P24" s="47">
        <f>(5000+O24)*(1+'Q1 data'!P24)</f>
        <v>119223.90258409388</v>
      </c>
      <c r="Q24" s="47">
        <f>(5000+P24)*(1+'Q1 data'!Q24)</f>
        <v>122608.05507216442</v>
      </c>
      <c r="R24" s="47">
        <f>(5000+Q24)*(1+'Q1 data'!R24)</f>
        <v>136895.54926783862</v>
      </c>
      <c r="S24" s="47">
        <f>(5000+R24)*(1+'Q1 data'!S24)</f>
        <v>172499.1422161122</v>
      </c>
      <c r="T24" s="47">
        <f>(5000+S24)*(1+'Q1 data'!T24)</f>
        <v>192913.94369880672</v>
      </c>
      <c r="U24" s="47">
        <f>(5000+T24)*(1+'Q1 data'!U24)</f>
        <v>216621.82309958892</v>
      </c>
    </row>
    <row r="25" spans="1:21" x14ac:dyDescent="0.25">
      <c r="A25" s="102">
        <v>19</v>
      </c>
      <c r="B25" s="47">
        <f>5000*(1+'Q1 data'!B25)</f>
        <v>5193.4280792080899</v>
      </c>
      <c r="C25" s="47">
        <f>(5000+B25)*(1+'Q1 data'!C25)</f>
        <v>9327.6177686272204</v>
      </c>
      <c r="D25" s="47">
        <f>(5000+C25)*(1+'Q1 data'!D25)</f>
        <v>14478.930350545275</v>
      </c>
      <c r="E25" s="47">
        <f>(5000+D25)*(1+'Q1 data'!E25)</f>
        <v>18534.456113263524</v>
      </c>
      <c r="F25" s="47">
        <f>(5000+E25)*(1+'Q1 data'!F25)</f>
        <v>23227.475332718186</v>
      </c>
      <c r="G25" s="47">
        <f>(5000+F25)*(1+'Q1 data'!G25)</f>
        <v>28950.617018060129</v>
      </c>
      <c r="H25" s="47">
        <f>(5000+G25)*(1+'Q1 data'!H25)</f>
        <v>40399.652863265626</v>
      </c>
      <c r="I25" s="47">
        <f>(5000+H25)*(1+'Q1 data'!I25)</f>
        <v>42157.974565396573</v>
      </c>
      <c r="J25" s="47">
        <f>(5000+I25)*(1+'Q1 data'!J25)</f>
        <v>49568.0821030972</v>
      </c>
      <c r="K25" s="47">
        <f>(5000+J25)*(1+'Q1 data'!K25)</f>
        <v>53862.194212176255</v>
      </c>
      <c r="L25" s="47">
        <f>(5000+K25)*(1+'Q1 data'!L25)</f>
        <v>58858.656150107898</v>
      </c>
      <c r="M25" s="47">
        <f>(5000+L25)*(1+'Q1 data'!M25)</f>
        <v>69139.121220832647</v>
      </c>
      <c r="N25" s="47">
        <f>(5000+M25)*(1+'Q1 data'!N25)</f>
        <v>81615.8867792073</v>
      </c>
      <c r="O25" s="47">
        <f>(5000+N25)*(1+'Q1 data'!O25)</f>
        <v>88592.574753006411</v>
      </c>
      <c r="P25" s="47">
        <f>(5000+O25)*(1+'Q1 data'!P25)</f>
        <v>92388.427546078135</v>
      </c>
      <c r="Q25" s="47">
        <f>(5000+P25)*(1+'Q1 data'!Q25)</f>
        <v>102009.45445873569</v>
      </c>
      <c r="R25" s="47">
        <f>(5000+Q25)*(1+'Q1 data'!R25)</f>
        <v>134681.66317450369</v>
      </c>
      <c r="S25" s="47">
        <f>(5000+R25)*(1+'Q1 data'!S25)</f>
        <v>148793.73223336448</v>
      </c>
      <c r="T25" s="47">
        <f>(5000+S25)*(1+'Q1 data'!T25)</f>
        <v>160004.5321957769</v>
      </c>
      <c r="U25" s="47">
        <f>(5000+T25)*(1+'Q1 data'!U25)</f>
        <v>167683.1688406663</v>
      </c>
    </row>
    <row r="26" spans="1:21" x14ac:dyDescent="0.25">
      <c r="A26" s="90">
        <v>20</v>
      </c>
      <c r="B26" s="47">
        <f>5000*(1+'Q1 data'!B26)</f>
        <v>5569.5841221341243</v>
      </c>
      <c r="C26" s="47">
        <f>(5000+B26)*(1+'Q1 data'!C26)</f>
        <v>11074.13627458349</v>
      </c>
      <c r="D26" s="47">
        <f>(5000+C26)*(1+'Q1 data'!D26)</f>
        <v>17100.54505074897</v>
      </c>
      <c r="E26" s="47">
        <f>(5000+D26)*(1+'Q1 data'!E26)</f>
        <v>23288.300954162376</v>
      </c>
      <c r="F26" s="47">
        <f>(5000+E26)*(1+'Q1 data'!F26)</f>
        <v>28586.276655999733</v>
      </c>
      <c r="G26" s="47">
        <f>(5000+F26)*(1+'Q1 data'!G26)</f>
        <v>35981.48704253036</v>
      </c>
      <c r="H26" s="47">
        <f>(5000+G26)*(1+'Q1 data'!H26)</f>
        <v>42156.269616925027</v>
      </c>
      <c r="I26" s="47">
        <f>(5000+H26)*(1+'Q1 data'!I26)</f>
        <v>44939.51205889089</v>
      </c>
      <c r="J26" s="47">
        <f>(5000+I26)*(1+'Q1 data'!J26)</f>
        <v>54253.81627523779</v>
      </c>
      <c r="K26" s="47">
        <f>(5000+J26)*(1+'Q1 data'!K26)</f>
        <v>63669.769415965064</v>
      </c>
      <c r="L26" s="47">
        <f>(5000+K26)*(1+'Q1 data'!L26)</f>
        <v>77519.150023330163</v>
      </c>
      <c r="M26" s="47">
        <f>(5000+L26)*(1+'Q1 data'!M26)</f>
        <v>90894.920412671796</v>
      </c>
      <c r="N26" s="47">
        <f>(5000+M26)*(1+'Q1 data'!N26)</f>
        <v>106582.77959568596</v>
      </c>
      <c r="O26" s="47">
        <f>(5000+N26)*(1+'Q1 data'!O26)</f>
        <v>124833.61533489673</v>
      </c>
      <c r="P26" s="47">
        <f>(5000+O26)*(1+'Q1 data'!P26)</f>
        <v>157042.34564617169</v>
      </c>
      <c r="Q26" s="47">
        <f>(5000+P26)*(1+'Q1 data'!Q26)</f>
        <v>181827.85095940784</v>
      </c>
      <c r="R26" s="47">
        <f>(5000+Q26)*(1+'Q1 data'!R26)</f>
        <v>188183.47590646689</v>
      </c>
      <c r="S26" s="47">
        <f>(5000+R26)*(1+'Q1 data'!S26)</f>
        <v>219834.11756616025</v>
      </c>
      <c r="T26" s="47">
        <f>(5000+S26)*(1+'Q1 data'!T26)</f>
        <v>219962.30515622196</v>
      </c>
      <c r="U26" s="47">
        <f>(5000+T26)*(1+'Q1 data'!U26)</f>
        <v>246768.93832312999</v>
      </c>
    </row>
    <row r="27" spans="1:21" x14ac:dyDescent="0.25">
      <c r="A27" s="90">
        <v>21</v>
      </c>
      <c r="B27" s="47">
        <f>5000*(1+'Q1 data'!B27)</f>
        <v>5582.4695043223473</v>
      </c>
      <c r="C27" s="47">
        <f>(5000+B27)*(1+'Q1 data'!C27)</f>
        <v>10976.620363400347</v>
      </c>
      <c r="D27" s="47">
        <f>(5000+C27)*(1+'Q1 data'!D27)</f>
        <v>15575.561638415305</v>
      </c>
      <c r="E27" s="47">
        <f>(5000+D27)*(1+'Q1 data'!E27)</f>
        <v>21157.705095867364</v>
      </c>
      <c r="F27" s="47">
        <f>(5000+E27)*(1+'Q1 data'!F27)</f>
        <v>28359.224205724211</v>
      </c>
      <c r="G27" s="47">
        <f>(5000+F27)*(1+'Q1 data'!G27)</f>
        <v>35523.75652953043</v>
      </c>
      <c r="H27" s="47">
        <f>(5000+G27)*(1+'Q1 data'!H27)</f>
        <v>43561.107677701169</v>
      </c>
      <c r="I27" s="47">
        <f>(5000+H27)*(1+'Q1 data'!I27)</f>
        <v>52555.07542907777</v>
      </c>
      <c r="J27" s="47">
        <f>(5000+I27)*(1+'Q1 data'!J27)</f>
        <v>48150.389811155314</v>
      </c>
      <c r="K27" s="47">
        <f>(5000+J27)*(1+'Q1 data'!K27)</f>
        <v>58246.177440931708</v>
      </c>
      <c r="L27" s="47">
        <f>(5000+K27)*(1+'Q1 data'!L27)</f>
        <v>63950.651881857324</v>
      </c>
      <c r="M27" s="47">
        <f>(5000+L27)*(1+'Q1 data'!M27)</f>
        <v>72427.280452951643</v>
      </c>
      <c r="N27" s="47">
        <f>(5000+M27)*(1+'Q1 data'!N27)</f>
        <v>86059.064721965507</v>
      </c>
      <c r="O27" s="47">
        <f>(5000+N27)*(1+'Q1 data'!O27)</f>
        <v>88635.662555370698</v>
      </c>
      <c r="P27" s="47">
        <f>(5000+O27)*(1+'Q1 data'!P27)</f>
        <v>101308.71284778837</v>
      </c>
      <c r="Q27" s="47">
        <f>(5000+P27)*(1+'Q1 data'!Q27)</f>
        <v>111160.26139168094</v>
      </c>
      <c r="R27" s="47">
        <f>(5000+Q27)*(1+'Q1 data'!R27)</f>
        <v>129044.35965974034</v>
      </c>
      <c r="S27" s="47">
        <f>(5000+R27)*(1+'Q1 data'!S27)</f>
        <v>138383.70907101524</v>
      </c>
      <c r="T27" s="47">
        <f>(5000+S27)*(1+'Q1 data'!T27)</f>
        <v>145388.03799193969</v>
      </c>
      <c r="U27" s="47">
        <f>(5000+T27)*(1+'Q1 data'!U27)</f>
        <v>166121.3233522368</v>
      </c>
    </row>
    <row r="28" spans="1:21" x14ac:dyDescent="0.25">
      <c r="A28" s="102">
        <v>22</v>
      </c>
      <c r="B28" s="47">
        <f>5000*(1+'Q1 data'!B28)</f>
        <v>5571.0977308763786</v>
      </c>
      <c r="C28" s="47">
        <f>(5000+B28)*(1+'Q1 data'!C28)</f>
        <v>10888.99140319953</v>
      </c>
      <c r="D28" s="47">
        <f>(5000+C28)*(1+'Q1 data'!D28)</f>
        <v>15909.433474037354</v>
      </c>
      <c r="E28" s="47">
        <f>(5000+D28)*(1+'Q1 data'!E28)</f>
        <v>21988.570739762061</v>
      </c>
      <c r="F28" s="47">
        <f>(5000+E28)*(1+'Q1 data'!F28)</f>
        <v>28773.516929895286</v>
      </c>
      <c r="G28" s="47">
        <f>(5000+F28)*(1+'Q1 data'!G28)</f>
        <v>37302.166458050378</v>
      </c>
      <c r="H28" s="47">
        <f>(5000+G28)*(1+'Q1 data'!H28)</f>
        <v>46243.826384382322</v>
      </c>
      <c r="I28" s="47">
        <f>(5000+H28)*(1+'Q1 data'!I28)</f>
        <v>52599.617824385263</v>
      </c>
      <c r="J28" s="47">
        <f>(5000+I28)*(1+'Q1 data'!J28)</f>
        <v>57979.373367378379</v>
      </c>
      <c r="K28" s="47">
        <f>(5000+J28)*(1+'Q1 data'!K28)</f>
        <v>62063.171372250159</v>
      </c>
      <c r="L28" s="47">
        <f>(5000+K28)*(1+'Q1 data'!L28)</f>
        <v>71528.450068708553</v>
      </c>
      <c r="M28" s="47">
        <f>(5000+L28)*(1+'Q1 data'!M28)</f>
        <v>84257.895789045768</v>
      </c>
      <c r="N28" s="47">
        <f>(5000+M28)*(1+'Q1 data'!N28)</f>
        <v>95546.17251488466</v>
      </c>
      <c r="O28" s="47">
        <f>(5000+N28)*(1+'Q1 data'!O28)</f>
        <v>116147.83699106507</v>
      </c>
      <c r="P28" s="47">
        <f>(5000+O28)*(1+'Q1 data'!P28)</f>
        <v>128518.62791528204</v>
      </c>
      <c r="Q28" s="47">
        <f>(5000+P28)*(1+'Q1 data'!Q28)</f>
        <v>135443.02417613566</v>
      </c>
      <c r="R28" s="47">
        <f>(5000+Q28)*(1+'Q1 data'!R28)</f>
        <v>151029.52437432625</v>
      </c>
      <c r="S28" s="47">
        <f>(5000+R28)*(1+'Q1 data'!S28)</f>
        <v>165980.3776707341</v>
      </c>
      <c r="T28" s="47">
        <f>(5000+S28)*(1+'Q1 data'!T28)</f>
        <v>215955.72366601721</v>
      </c>
      <c r="U28" s="47">
        <f>(5000+T28)*(1+'Q1 data'!U28)</f>
        <v>229742.78515941082</v>
      </c>
    </row>
    <row r="29" spans="1:21" x14ac:dyDescent="0.25">
      <c r="A29" s="90">
        <v>23</v>
      </c>
      <c r="B29" s="47">
        <f>5000*(1+'Q1 data'!B29)</f>
        <v>5084.5985768914215</v>
      </c>
      <c r="C29" s="47">
        <f>(5000+B29)*(1+'Q1 data'!C29)</f>
        <v>10320.584748921598</v>
      </c>
      <c r="D29" s="47">
        <f>(5000+C29)*(1+'Q1 data'!D29)</f>
        <v>16705.578879004606</v>
      </c>
      <c r="E29" s="47">
        <f>(5000+D29)*(1+'Q1 data'!E29)</f>
        <v>23855.462557109688</v>
      </c>
      <c r="F29" s="47">
        <f>(5000+E29)*(1+'Q1 data'!F29)</f>
        <v>31372.573293441212</v>
      </c>
      <c r="G29" s="47">
        <f>(5000+F29)*(1+'Q1 data'!G29)</f>
        <v>40291.591847256575</v>
      </c>
      <c r="H29" s="47">
        <f>(5000+G29)*(1+'Q1 data'!H29)</f>
        <v>49837.033350439167</v>
      </c>
      <c r="I29" s="47">
        <f>(5000+H29)*(1+'Q1 data'!I29)</f>
        <v>59559.578266624078</v>
      </c>
      <c r="J29" s="47">
        <f>(5000+I29)*(1+'Q1 data'!J29)</f>
        <v>66035.666820098806</v>
      </c>
      <c r="K29" s="47">
        <f>(5000+J29)*(1+'Q1 data'!K29)</f>
        <v>68675.257080021125</v>
      </c>
      <c r="L29" s="47">
        <f>(5000+K29)*(1+'Q1 data'!L29)</f>
        <v>78169.060048771251</v>
      </c>
      <c r="M29" s="47">
        <f>(5000+L29)*(1+'Q1 data'!M29)</f>
        <v>78644.114530827574</v>
      </c>
      <c r="N29" s="47">
        <f>(5000+M29)*(1+'Q1 data'!N29)</f>
        <v>92260.134101469768</v>
      </c>
      <c r="O29" s="47">
        <f>(5000+N29)*(1+'Q1 data'!O29)</f>
        <v>97099.19525149159</v>
      </c>
      <c r="P29" s="47">
        <f>(5000+O29)*(1+'Q1 data'!P29)</f>
        <v>110117.85091593822</v>
      </c>
      <c r="Q29" s="47">
        <f>(5000+P29)*(1+'Q1 data'!Q29)</f>
        <v>122016.34918172582</v>
      </c>
      <c r="R29" s="47">
        <f>(5000+Q29)*(1+'Q1 data'!R29)</f>
        <v>122385.28135181117</v>
      </c>
      <c r="S29" s="47">
        <f>(5000+R29)*(1+'Q1 data'!S29)</f>
        <v>131476.64481033199</v>
      </c>
      <c r="T29" s="47">
        <f>(5000+S29)*(1+'Q1 data'!T29)</f>
        <v>136105.56294142781</v>
      </c>
      <c r="U29" s="47">
        <f>(5000+T29)*(1+'Q1 data'!U29)</f>
        <v>129870.36904135361</v>
      </c>
    </row>
    <row r="30" spans="1:21" x14ac:dyDescent="0.25">
      <c r="A30" s="90">
        <v>24</v>
      </c>
      <c r="B30" s="47">
        <f>5000*(1+'Q1 data'!B30)</f>
        <v>4744.0940247915005</v>
      </c>
      <c r="C30" s="47">
        <f>(5000+B30)*(1+'Q1 data'!C30)</f>
        <v>9888.6644526969758</v>
      </c>
      <c r="D30" s="47">
        <f>(5000+C30)*(1+'Q1 data'!D30)</f>
        <v>15387.65387902934</v>
      </c>
      <c r="E30" s="47">
        <f>(5000+D30)*(1+'Q1 data'!E30)</f>
        <v>20976.661240877904</v>
      </c>
      <c r="F30" s="47">
        <f>(5000+E30)*(1+'Q1 data'!F30)</f>
        <v>27502.859083145053</v>
      </c>
      <c r="G30" s="47">
        <f>(5000+F30)*(1+'Q1 data'!G30)</f>
        <v>38105.408219117155</v>
      </c>
      <c r="H30" s="47">
        <f>(5000+G30)*(1+'Q1 data'!H30)</f>
        <v>43567.744976766575</v>
      </c>
      <c r="I30" s="47">
        <f>(5000+H30)*(1+'Q1 data'!I30)</f>
        <v>48768.284995332207</v>
      </c>
      <c r="J30" s="47">
        <f>(5000+I30)*(1+'Q1 data'!J30)</f>
        <v>55696.948627870537</v>
      </c>
      <c r="K30" s="47">
        <f>(5000+J30)*(1+'Q1 data'!K30)</f>
        <v>72966.272455784827</v>
      </c>
      <c r="L30" s="47">
        <f>(5000+K30)*(1+'Q1 data'!L30)</f>
        <v>80451.147146072923</v>
      </c>
      <c r="M30" s="47">
        <f>(5000+L30)*(1+'Q1 data'!M30)</f>
        <v>88664.683558781617</v>
      </c>
      <c r="N30" s="47">
        <f>(5000+M30)*(1+'Q1 data'!N30)</f>
        <v>102079.76112522835</v>
      </c>
      <c r="O30" s="47">
        <f>(5000+N30)*(1+'Q1 data'!O30)</f>
        <v>113282.09290146349</v>
      </c>
      <c r="P30" s="47">
        <f>(5000+O30)*(1+'Q1 data'!P30)</f>
        <v>122273.09844583858</v>
      </c>
      <c r="Q30" s="47">
        <f>(5000+P30)*(1+'Q1 data'!Q30)</f>
        <v>139000.9172790517</v>
      </c>
      <c r="R30" s="47">
        <f>(5000+Q30)*(1+'Q1 data'!R30)</f>
        <v>139805.45645466726</v>
      </c>
      <c r="S30" s="47">
        <f>(5000+R30)*(1+'Q1 data'!S30)</f>
        <v>150369.15865795492</v>
      </c>
      <c r="T30" s="47">
        <f>(5000+S30)*(1+'Q1 data'!T30)</f>
        <v>161565.50701095306</v>
      </c>
      <c r="U30" s="47">
        <f>(5000+T30)*(1+'Q1 data'!U30)</f>
        <v>160493.94314911379</v>
      </c>
    </row>
    <row r="31" spans="1:21" x14ac:dyDescent="0.25">
      <c r="A31" s="102">
        <v>25</v>
      </c>
      <c r="B31" s="47">
        <f>5000*(1+'Q1 data'!B31)</f>
        <v>5593.3280266325455</v>
      </c>
      <c r="C31" s="47">
        <f>(5000+B31)*(1+'Q1 data'!C31)</f>
        <v>12265.393477741323</v>
      </c>
      <c r="D31" s="47">
        <f>(5000+C31)*(1+'Q1 data'!D31)</f>
        <v>17640.472856182514</v>
      </c>
      <c r="E31" s="47">
        <f>(5000+D31)*(1+'Q1 data'!E31)</f>
        <v>25566.326723469607</v>
      </c>
      <c r="F31" s="47">
        <f>(5000+E31)*(1+'Q1 data'!F31)</f>
        <v>31112.226885548585</v>
      </c>
      <c r="G31" s="47">
        <f>(5000+F31)*(1+'Q1 data'!G31)</f>
        <v>37435.472626577932</v>
      </c>
      <c r="H31" s="47">
        <f>(5000+G31)*(1+'Q1 data'!H31)</f>
        <v>40402.285217567944</v>
      </c>
      <c r="I31" s="47">
        <f>(5000+H31)*(1+'Q1 data'!I31)</f>
        <v>45375.450616518428</v>
      </c>
      <c r="J31" s="47">
        <f>(5000+I31)*(1+'Q1 data'!J31)</f>
        <v>48230.625900676467</v>
      </c>
      <c r="K31" s="47">
        <f>(5000+J31)*(1+'Q1 data'!K31)</f>
        <v>59178.398872901897</v>
      </c>
      <c r="L31" s="47">
        <f>(5000+K31)*(1+'Q1 data'!L31)</f>
        <v>69312.742631263813</v>
      </c>
      <c r="M31" s="47">
        <f>(5000+L31)*(1+'Q1 data'!M31)</f>
        <v>76468.414510295072</v>
      </c>
      <c r="N31" s="47">
        <f>(5000+M31)*(1+'Q1 data'!N31)</f>
        <v>81694.865724081217</v>
      </c>
      <c r="O31" s="47">
        <f>(5000+N31)*(1+'Q1 data'!O31)</f>
        <v>83243.082994008742</v>
      </c>
      <c r="P31" s="47">
        <f>(5000+O31)*(1+'Q1 data'!P31)</f>
        <v>95196.441185769465</v>
      </c>
      <c r="Q31" s="47">
        <f>(5000+P31)*(1+'Q1 data'!Q31)</f>
        <v>98618.257934416237</v>
      </c>
      <c r="R31" s="47">
        <f>(5000+Q31)*(1+'Q1 data'!R31)</f>
        <v>120960.01694433999</v>
      </c>
      <c r="S31" s="47">
        <f>(5000+R31)*(1+'Q1 data'!S31)</f>
        <v>141918.26227861509</v>
      </c>
      <c r="T31" s="47">
        <f>(5000+S31)*(1+'Q1 data'!T31)</f>
        <v>165312.05807631349</v>
      </c>
      <c r="U31" s="47">
        <f>(5000+T31)*(1+'Q1 data'!U31)</f>
        <v>162625.15320602953</v>
      </c>
    </row>
    <row r="32" spans="1:21" x14ac:dyDescent="0.25">
      <c r="A32" s="90">
        <v>26</v>
      </c>
      <c r="B32" s="47">
        <f>5000*(1+'Q1 data'!B32)</f>
        <v>5271.0045087934886</v>
      </c>
      <c r="C32" s="47">
        <f>(5000+B32)*(1+'Q1 data'!C32)</f>
        <v>11290.528842678536</v>
      </c>
      <c r="D32" s="47">
        <f>(5000+C32)*(1+'Q1 data'!D32)</f>
        <v>15960.04033988429</v>
      </c>
      <c r="E32" s="47">
        <f>(5000+D32)*(1+'Q1 data'!E32)</f>
        <v>22439.191393695255</v>
      </c>
      <c r="F32" s="47">
        <f>(5000+E32)*(1+'Q1 data'!F32)</f>
        <v>29810.585804769482</v>
      </c>
      <c r="G32" s="47">
        <f>(5000+F32)*(1+'Q1 data'!G32)</f>
        <v>34866.545602318925</v>
      </c>
      <c r="H32" s="47">
        <f>(5000+G32)*(1+'Q1 data'!H32)</f>
        <v>40001.357426508403</v>
      </c>
      <c r="I32" s="47">
        <f>(5000+H32)*(1+'Q1 data'!I32)</f>
        <v>46445.048586228135</v>
      </c>
      <c r="J32" s="47">
        <f>(5000+I32)*(1+'Q1 data'!J32)</f>
        <v>56293.329421120005</v>
      </c>
      <c r="K32" s="47">
        <f>(5000+J32)*(1+'Q1 data'!K32)</f>
        <v>54912.845518542606</v>
      </c>
      <c r="L32" s="47">
        <f>(5000+K32)*(1+'Q1 data'!L32)</f>
        <v>59993.581076118469</v>
      </c>
      <c r="M32" s="47">
        <f>(5000+L32)*(1+'Q1 data'!M32)</f>
        <v>71171.593181639371</v>
      </c>
      <c r="N32" s="47">
        <f>(5000+M32)*(1+'Q1 data'!N32)</f>
        <v>84847.49548924822</v>
      </c>
      <c r="O32" s="47">
        <f>(5000+N32)*(1+'Q1 data'!O32)</f>
        <v>89280.633404788139</v>
      </c>
      <c r="P32" s="47">
        <f>(5000+O32)*(1+'Q1 data'!P32)</f>
        <v>100587.86563377347</v>
      </c>
      <c r="Q32" s="47">
        <f>(5000+P32)*(1+'Q1 data'!Q32)</f>
        <v>101774.91431142439</v>
      </c>
      <c r="R32" s="47">
        <f>(5000+Q32)*(1+'Q1 data'!R32)</f>
        <v>115060.14229400639</v>
      </c>
      <c r="S32" s="47">
        <f>(5000+R32)*(1+'Q1 data'!S32)</f>
        <v>141052.0190799805</v>
      </c>
      <c r="T32" s="47">
        <f>(5000+S32)*(1+'Q1 data'!T32)</f>
        <v>156600.06187068304</v>
      </c>
      <c r="U32" s="47">
        <f>(5000+T32)*(1+'Q1 data'!U32)</f>
        <v>168550.95665624953</v>
      </c>
    </row>
    <row r="33" spans="1:21" x14ac:dyDescent="0.25">
      <c r="A33" s="90">
        <v>27</v>
      </c>
      <c r="B33" s="47">
        <f>5000*(1+'Q1 data'!B33)</f>
        <v>5161.6539044695401</v>
      </c>
      <c r="C33" s="47">
        <f>(5000+B33)*(1+'Q1 data'!C33)</f>
        <v>11655.906914425683</v>
      </c>
      <c r="D33" s="47">
        <f>(5000+C33)*(1+'Q1 data'!D33)</f>
        <v>15932.290419079027</v>
      </c>
      <c r="E33" s="47">
        <f>(5000+D33)*(1+'Q1 data'!E33)</f>
        <v>22678.177525198487</v>
      </c>
      <c r="F33" s="47">
        <f>(5000+E33)*(1+'Q1 data'!F33)</f>
        <v>29410.815933908012</v>
      </c>
      <c r="G33" s="47">
        <f>(5000+F33)*(1+'Q1 data'!G33)</f>
        <v>31384.993270335293</v>
      </c>
      <c r="H33" s="47">
        <f>(5000+G33)*(1+'Q1 data'!H33)</f>
        <v>36961.371724695899</v>
      </c>
      <c r="I33" s="47">
        <f>(5000+H33)*(1+'Q1 data'!I33)</f>
        <v>49976.58739917443</v>
      </c>
      <c r="J33" s="47">
        <f>(5000+I33)*(1+'Q1 data'!J33)</f>
        <v>53029.018808200955</v>
      </c>
      <c r="K33" s="47">
        <f>(5000+J33)*(1+'Q1 data'!K33)</f>
        <v>67063.182889176562</v>
      </c>
      <c r="L33" s="47">
        <f>(5000+K33)*(1+'Q1 data'!L33)</f>
        <v>71211.459064549199</v>
      </c>
      <c r="M33" s="47">
        <f>(5000+L33)*(1+'Q1 data'!M33)</f>
        <v>76590.991060953442</v>
      </c>
      <c r="N33" s="47">
        <f>(5000+M33)*(1+'Q1 data'!N33)</f>
        <v>87718.973275469034</v>
      </c>
      <c r="O33" s="47">
        <f>(5000+N33)*(1+'Q1 data'!O33)</f>
        <v>87813.378144512302</v>
      </c>
      <c r="P33" s="47">
        <f>(5000+O33)*(1+'Q1 data'!P33)</f>
        <v>100708.07696623258</v>
      </c>
      <c r="Q33" s="47">
        <f>(5000+P33)*(1+'Q1 data'!Q33)</f>
        <v>113822.15626231648</v>
      </c>
      <c r="R33" s="47">
        <f>(5000+Q33)*(1+'Q1 data'!R33)</f>
        <v>124871.92429929438</v>
      </c>
      <c r="S33" s="47">
        <f>(5000+R33)*(1+'Q1 data'!S33)</f>
        <v>140837.69147084723</v>
      </c>
      <c r="T33" s="47">
        <f>(5000+S33)*(1+'Q1 data'!T33)</f>
        <v>150559.69663243898</v>
      </c>
      <c r="U33" s="47">
        <f>(5000+T33)*(1+'Q1 data'!U33)</f>
        <v>153887.80765090181</v>
      </c>
    </row>
    <row r="34" spans="1:21" x14ac:dyDescent="0.25">
      <c r="A34" s="102">
        <v>28</v>
      </c>
      <c r="B34" s="47">
        <f>5000*(1+'Q1 data'!B34)</f>
        <v>5069.3130895025333</v>
      </c>
      <c r="C34" s="47">
        <f>(5000+B34)*(1+'Q1 data'!C34)</f>
        <v>10573.838838001182</v>
      </c>
      <c r="D34" s="47">
        <f>(5000+C34)*(1+'Q1 data'!D34)</f>
        <v>16579.944450865678</v>
      </c>
      <c r="E34" s="47">
        <f>(5000+D34)*(1+'Q1 data'!E34)</f>
        <v>22579.071788217476</v>
      </c>
      <c r="F34" s="47">
        <f>(5000+E34)*(1+'Q1 data'!F34)</f>
        <v>31473.133147103286</v>
      </c>
      <c r="G34" s="47">
        <f>(5000+F34)*(1+'Q1 data'!G34)</f>
        <v>38235.4560932354</v>
      </c>
      <c r="H34" s="47">
        <f>(5000+G34)*(1+'Q1 data'!H34)</f>
        <v>49743.967096273809</v>
      </c>
      <c r="I34" s="47">
        <f>(5000+H34)*(1+'Q1 data'!I34)</f>
        <v>66966.198319616407</v>
      </c>
      <c r="J34" s="47">
        <f>(5000+I34)*(1+'Q1 data'!J34)</f>
        <v>70158.368861115829</v>
      </c>
      <c r="K34" s="47">
        <f>(5000+J34)*(1+'Q1 data'!K34)</f>
        <v>79214.452954935885</v>
      </c>
      <c r="L34" s="47">
        <f>(5000+K34)*(1+'Q1 data'!L34)</f>
        <v>90112.107340139104</v>
      </c>
      <c r="M34" s="47">
        <f>(5000+L34)*(1+'Q1 data'!M34)</f>
        <v>111410.34449161206</v>
      </c>
      <c r="N34" s="47">
        <f>(5000+M34)*(1+'Q1 data'!N34)</f>
        <v>114124.47145658088</v>
      </c>
      <c r="O34" s="47">
        <f>(5000+N34)*(1+'Q1 data'!O34)</f>
        <v>122243.93021956754</v>
      </c>
      <c r="P34" s="47">
        <f>(5000+O34)*(1+'Q1 data'!P34)</f>
        <v>135198.47224362177</v>
      </c>
      <c r="Q34" s="47">
        <f>(5000+P34)*(1+'Q1 data'!Q34)</f>
        <v>161236.74027865645</v>
      </c>
      <c r="R34" s="47">
        <f>(5000+Q34)*(1+'Q1 data'!R34)</f>
        <v>175208.84154330907</v>
      </c>
      <c r="S34" s="47">
        <f>(5000+R34)*(1+'Q1 data'!S34)</f>
        <v>190462.69154194364</v>
      </c>
      <c r="T34" s="47">
        <f>(5000+S34)*(1+'Q1 data'!T34)</f>
        <v>205380.20807499503</v>
      </c>
      <c r="U34" s="47">
        <f>(5000+T34)*(1+'Q1 data'!U34)</f>
        <v>195442.95041893655</v>
      </c>
    </row>
    <row r="35" spans="1:21" x14ac:dyDescent="0.25">
      <c r="A35" s="90">
        <v>29</v>
      </c>
      <c r="B35" s="47">
        <f>5000*(1+'Q1 data'!B35)</f>
        <v>5312.0074214243741</v>
      </c>
      <c r="C35" s="47">
        <f>(5000+B35)*(1+'Q1 data'!C35)</f>
        <v>10333.014964939197</v>
      </c>
      <c r="D35" s="47">
        <f>(5000+C35)*(1+'Q1 data'!D35)</f>
        <v>17387.839075827695</v>
      </c>
      <c r="E35" s="47">
        <f>(5000+D35)*(1+'Q1 data'!E35)</f>
        <v>24524.626982431815</v>
      </c>
      <c r="F35" s="47">
        <f>(5000+E35)*(1+'Q1 data'!F35)</f>
        <v>31659.402564989752</v>
      </c>
      <c r="G35" s="47">
        <f>(5000+F35)*(1+'Q1 data'!G35)</f>
        <v>39292.985198029783</v>
      </c>
      <c r="H35" s="47">
        <f>(5000+G35)*(1+'Q1 data'!H35)</f>
        <v>47487.539880496006</v>
      </c>
      <c r="I35" s="47">
        <f>(5000+H35)*(1+'Q1 data'!I35)</f>
        <v>53400.62840035517</v>
      </c>
      <c r="J35" s="47">
        <f>(5000+I35)*(1+'Q1 data'!J35)</f>
        <v>57668.276713627522</v>
      </c>
      <c r="K35" s="47">
        <f>(5000+J35)*(1+'Q1 data'!K35)</f>
        <v>64847.007619194861</v>
      </c>
      <c r="L35" s="47">
        <f>(5000+K35)*(1+'Q1 data'!L35)</f>
        <v>78271.186888869925</v>
      </c>
      <c r="M35" s="47">
        <f>(5000+L35)*(1+'Q1 data'!M35)</f>
        <v>90947.051201344686</v>
      </c>
      <c r="N35" s="47">
        <f>(5000+M35)*(1+'Q1 data'!N35)</f>
        <v>101531.55161069547</v>
      </c>
      <c r="O35" s="47">
        <f>(5000+N35)*(1+'Q1 data'!O35)</f>
        <v>104665.22242536582</v>
      </c>
      <c r="P35" s="47">
        <f>(5000+O35)*(1+'Q1 data'!P35)</f>
        <v>133147.20506802201</v>
      </c>
      <c r="Q35" s="47">
        <f>(5000+P35)*(1+'Q1 data'!Q35)</f>
        <v>142021.4619516173</v>
      </c>
      <c r="R35" s="47">
        <f>(5000+Q35)*(1+'Q1 data'!R35)</f>
        <v>146255.75200742448</v>
      </c>
      <c r="S35" s="47">
        <f>(5000+R35)*(1+'Q1 data'!S35)</f>
        <v>176279.08963455886</v>
      </c>
      <c r="T35" s="47">
        <f>(5000+S35)*(1+'Q1 data'!T35)</f>
        <v>207488.5333424196</v>
      </c>
      <c r="U35" s="47">
        <f>(5000+T35)*(1+'Q1 data'!U35)</f>
        <v>239133.62715532718</v>
      </c>
    </row>
    <row r="36" spans="1:21" x14ac:dyDescent="0.25">
      <c r="A36" s="90">
        <v>30</v>
      </c>
      <c r="B36" s="47">
        <f>5000*(1+'Q1 data'!B36)</f>
        <v>5827.5236086601772</v>
      </c>
      <c r="C36" s="47">
        <f>(5000+B36)*(1+'Q1 data'!C36)</f>
        <v>11201.534160737501</v>
      </c>
      <c r="D36" s="47">
        <f>(5000+C36)*(1+'Q1 data'!D36)</f>
        <v>18309.502964952568</v>
      </c>
      <c r="E36" s="47">
        <f>(5000+D36)*(1+'Q1 data'!E36)</f>
        <v>22657.149046016937</v>
      </c>
      <c r="F36" s="47">
        <f>(5000+E36)*(1+'Q1 data'!F36)</f>
        <v>29139.789053374698</v>
      </c>
      <c r="G36" s="47">
        <f>(5000+F36)*(1+'Q1 data'!G36)</f>
        <v>35609.214596577847</v>
      </c>
      <c r="H36" s="47">
        <f>(5000+G36)*(1+'Q1 data'!H36)</f>
        <v>44948.713866780301</v>
      </c>
      <c r="I36" s="47">
        <f>(5000+H36)*(1+'Q1 data'!I36)</f>
        <v>48823.334469347072</v>
      </c>
      <c r="J36" s="47">
        <f>(5000+I36)*(1+'Q1 data'!J36)</f>
        <v>60644.618055909508</v>
      </c>
      <c r="K36" s="47">
        <f>(5000+J36)*(1+'Q1 data'!K36)</f>
        <v>63815.867645923245</v>
      </c>
      <c r="L36" s="47">
        <f>(5000+K36)*(1+'Q1 data'!L36)</f>
        <v>78321.906198049983</v>
      </c>
      <c r="M36" s="47">
        <f>(5000+L36)*(1+'Q1 data'!M36)</f>
        <v>99226.025007830205</v>
      </c>
      <c r="N36" s="47">
        <f>(5000+M36)*(1+'Q1 data'!N36)</f>
        <v>111598.34638984149</v>
      </c>
      <c r="O36" s="47">
        <f>(5000+N36)*(1+'Q1 data'!O36)</f>
        <v>116399.7895026101</v>
      </c>
      <c r="P36" s="47">
        <f>(5000+O36)*(1+'Q1 data'!P36)</f>
        <v>127651.27580942218</v>
      </c>
      <c r="Q36" s="47">
        <f>(5000+P36)*(1+'Q1 data'!Q36)</f>
        <v>139481.80752356118</v>
      </c>
      <c r="R36" s="47">
        <f>(5000+Q36)*(1+'Q1 data'!R36)</f>
        <v>147423.10664589575</v>
      </c>
      <c r="S36" s="47">
        <f>(5000+R36)*(1+'Q1 data'!S36)</f>
        <v>170710.00400696549</v>
      </c>
      <c r="T36" s="47">
        <f>(5000+S36)*(1+'Q1 data'!T36)</f>
        <v>183345.39892234857</v>
      </c>
      <c r="U36" s="47">
        <f>(5000+T36)*(1+'Q1 data'!U36)</f>
        <v>187289.7918770652</v>
      </c>
    </row>
    <row r="37" spans="1:21" x14ac:dyDescent="0.25">
      <c r="A37" s="102">
        <v>31</v>
      </c>
      <c r="B37" s="47">
        <f>5000*(1+'Q1 data'!B37)</f>
        <v>5558.0622920002743</v>
      </c>
      <c r="C37" s="47">
        <f>(5000+B37)*(1+'Q1 data'!C37)</f>
        <v>10548.589670544181</v>
      </c>
      <c r="D37" s="47">
        <f>(5000+C37)*(1+'Q1 data'!D37)</f>
        <v>15374.325771107346</v>
      </c>
      <c r="E37" s="47">
        <f>(5000+D37)*(1+'Q1 data'!E37)</f>
        <v>19543.160688456217</v>
      </c>
      <c r="F37" s="47">
        <f>(5000+E37)*(1+'Q1 data'!F37)</f>
        <v>25553.857964834493</v>
      </c>
      <c r="G37" s="47">
        <f>(5000+F37)*(1+'Q1 data'!G37)</f>
        <v>37454.144205634271</v>
      </c>
      <c r="H37" s="47">
        <f>(5000+G37)*(1+'Q1 data'!H37)</f>
        <v>49519.147739489854</v>
      </c>
      <c r="I37" s="47">
        <f>(5000+H37)*(1+'Q1 data'!I37)</f>
        <v>59643.517185882352</v>
      </c>
      <c r="J37" s="47">
        <f>(5000+I37)*(1+'Q1 data'!J37)</f>
        <v>61969.470770795182</v>
      </c>
      <c r="K37" s="47">
        <f>(5000+J37)*(1+'Q1 data'!K37)</f>
        <v>69976.517146195765</v>
      </c>
      <c r="L37" s="47">
        <f>(5000+K37)*(1+'Q1 data'!L37)</f>
        <v>77677.676860643507</v>
      </c>
      <c r="M37" s="47">
        <f>(5000+L37)*(1+'Q1 data'!M37)</f>
        <v>89943.647421920832</v>
      </c>
      <c r="N37" s="47">
        <f>(5000+M37)*(1+'Q1 data'!N37)</f>
        <v>96295.662541907499</v>
      </c>
      <c r="O37" s="47">
        <f>(5000+N37)*(1+'Q1 data'!O37)</f>
        <v>107351.31659387524</v>
      </c>
      <c r="P37" s="47">
        <f>(5000+O37)*(1+'Q1 data'!P37)</f>
        <v>113918.48936632702</v>
      </c>
      <c r="Q37" s="47">
        <f>(5000+P37)*(1+'Q1 data'!Q37)</f>
        <v>132865.41852964877</v>
      </c>
      <c r="R37" s="47">
        <f>(5000+Q37)*(1+'Q1 data'!R37)</f>
        <v>141485.33682502006</v>
      </c>
      <c r="S37" s="47">
        <f>(5000+R37)*(1+'Q1 data'!S37)</f>
        <v>146559.89669503548</v>
      </c>
      <c r="T37" s="47">
        <f>(5000+S37)*(1+'Q1 data'!T37)</f>
        <v>144731.45428354814</v>
      </c>
      <c r="U37" s="47">
        <f>(5000+T37)*(1+'Q1 data'!U37)</f>
        <v>169197.16287059296</v>
      </c>
    </row>
    <row r="38" spans="1:21" x14ac:dyDescent="0.25">
      <c r="A38" s="90">
        <v>32</v>
      </c>
      <c r="B38" s="47">
        <f>5000*(1+'Q1 data'!B38)</f>
        <v>5576.6957105774309</v>
      </c>
      <c r="C38" s="47">
        <f>(5000+B38)*(1+'Q1 data'!C38)</f>
        <v>11386.509446673821</v>
      </c>
      <c r="D38" s="47">
        <f>(5000+C38)*(1+'Q1 data'!D38)</f>
        <v>16585.531076189742</v>
      </c>
      <c r="E38" s="47">
        <f>(5000+D38)*(1+'Q1 data'!E38)</f>
        <v>21883.253730399294</v>
      </c>
      <c r="F38" s="47">
        <f>(5000+E38)*(1+'Q1 data'!F38)</f>
        <v>29545.713779719859</v>
      </c>
      <c r="G38" s="47">
        <f>(5000+F38)*(1+'Q1 data'!G38)</f>
        <v>37163.30070628714</v>
      </c>
      <c r="H38" s="47">
        <f>(5000+G38)*(1+'Q1 data'!H38)</f>
        <v>42950.564144200202</v>
      </c>
      <c r="I38" s="47">
        <f>(5000+H38)*(1+'Q1 data'!I38)</f>
        <v>48209.188253613807</v>
      </c>
      <c r="J38" s="47">
        <f>(5000+I38)*(1+'Q1 data'!J38)</f>
        <v>58552.162050538311</v>
      </c>
      <c r="K38" s="47">
        <f>(5000+J38)*(1+'Q1 data'!K38)</f>
        <v>73435.124950434722</v>
      </c>
      <c r="L38" s="47">
        <f>(5000+K38)*(1+'Q1 data'!L38)</f>
        <v>79105.355799764278</v>
      </c>
      <c r="M38" s="47">
        <f>(5000+L38)*(1+'Q1 data'!M38)</f>
        <v>92524.860097752986</v>
      </c>
      <c r="N38" s="47">
        <f>(5000+M38)*(1+'Q1 data'!N38)</f>
        <v>101239.30974871966</v>
      </c>
      <c r="O38" s="47">
        <f>(5000+N38)*(1+'Q1 data'!O38)</f>
        <v>109268.49127280171</v>
      </c>
      <c r="P38" s="47">
        <f>(5000+O38)*(1+'Q1 data'!P38)</f>
        <v>119398.86509401051</v>
      </c>
      <c r="Q38" s="47">
        <f>(5000+P38)*(1+'Q1 data'!Q38)</f>
        <v>129706.37521293534</v>
      </c>
      <c r="R38" s="47">
        <f>(5000+Q38)*(1+'Q1 data'!R38)</f>
        <v>149338.9926608823</v>
      </c>
      <c r="S38" s="47">
        <f>(5000+R38)*(1+'Q1 data'!S38)</f>
        <v>153878.25471295117</v>
      </c>
      <c r="T38" s="47">
        <f>(5000+S38)*(1+'Q1 data'!T38)</f>
        <v>168121.12355934657</v>
      </c>
      <c r="U38" s="47">
        <f>(5000+T38)*(1+'Q1 data'!U38)</f>
        <v>196997.58444384267</v>
      </c>
    </row>
    <row r="39" spans="1:21" x14ac:dyDescent="0.25">
      <c r="A39" s="90">
        <v>33</v>
      </c>
      <c r="B39" s="47">
        <f>5000*(1+'Q1 data'!B39)</f>
        <v>5125.9869566006009</v>
      </c>
      <c r="C39" s="47">
        <f>(5000+B39)*(1+'Q1 data'!C39)</f>
        <v>10082.558371951791</v>
      </c>
      <c r="D39" s="47">
        <f>(5000+C39)*(1+'Q1 data'!D39)</f>
        <v>15833.223305602429</v>
      </c>
      <c r="E39" s="47">
        <f>(5000+D39)*(1+'Q1 data'!E39)</f>
        <v>21695.12666265903</v>
      </c>
      <c r="F39" s="47">
        <f>(5000+E39)*(1+'Q1 data'!F39)</f>
        <v>29258.351803925507</v>
      </c>
      <c r="G39" s="47">
        <f>(5000+F39)*(1+'Q1 data'!G39)</f>
        <v>38024.246977870192</v>
      </c>
      <c r="H39" s="47">
        <f>(5000+G39)*(1+'Q1 data'!H39)</f>
        <v>42035.991927115763</v>
      </c>
      <c r="I39" s="47">
        <f>(5000+H39)*(1+'Q1 data'!I39)</f>
        <v>46588.729223044946</v>
      </c>
      <c r="J39" s="47">
        <f>(5000+I39)*(1+'Q1 data'!J39)</f>
        <v>50720.319034835135</v>
      </c>
      <c r="K39" s="47">
        <f>(5000+J39)*(1+'Q1 data'!K39)</f>
        <v>58523.623253508362</v>
      </c>
      <c r="L39" s="47">
        <f>(5000+K39)*(1+'Q1 data'!L39)</f>
        <v>65913.976013275547</v>
      </c>
      <c r="M39" s="47">
        <f>(5000+L39)*(1+'Q1 data'!M39)</f>
        <v>71825.254975469055</v>
      </c>
      <c r="N39" s="47">
        <f>(5000+M39)*(1+'Q1 data'!N39)</f>
        <v>79070.397650784289</v>
      </c>
      <c r="O39" s="47">
        <f>(5000+N39)*(1+'Q1 data'!O39)</f>
        <v>90931.651033257498</v>
      </c>
      <c r="P39" s="47">
        <f>(5000+O39)*(1+'Q1 data'!P39)</f>
        <v>94230.209130885865</v>
      </c>
      <c r="Q39" s="47">
        <f>(5000+P39)*(1+'Q1 data'!Q39)</f>
        <v>109652.58122127689</v>
      </c>
      <c r="R39" s="47">
        <f>(5000+Q39)*(1+'Q1 data'!R39)</f>
        <v>127428.36284104393</v>
      </c>
      <c r="S39" s="47">
        <f>(5000+R39)*(1+'Q1 data'!S39)</f>
        <v>142462.23962384736</v>
      </c>
      <c r="T39" s="47">
        <f>(5000+S39)*(1+'Q1 data'!T39)</f>
        <v>157741.30249545598</v>
      </c>
      <c r="U39" s="47">
        <f>(5000+T39)*(1+'Q1 data'!U39)</f>
        <v>172314.50060308186</v>
      </c>
    </row>
    <row r="40" spans="1:21" x14ac:dyDescent="0.25">
      <c r="A40" s="102">
        <v>34</v>
      </c>
      <c r="B40" s="47">
        <f>5000*(1+'Q1 data'!B40)</f>
        <v>5197.1123987117999</v>
      </c>
      <c r="C40" s="47">
        <f>(5000+B40)*(1+'Q1 data'!C40)</f>
        <v>10639.15705762148</v>
      </c>
      <c r="D40" s="47">
        <f>(5000+C40)*(1+'Q1 data'!D40)</f>
        <v>17194.142641154289</v>
      </c>
      <c r="E40" s="47">
        <f>(5000+D40)*(1+'Q1 data'!E40)</f>
        <v>22484.089300342246</v>
      </c>
      <c r="F40" s="47">
        <f>(5000+E40)*(1+'Q1 data'!F40)</f>
        <v>27069.116194266593</v>
      </c>
      <c r="G40" s="47">
        <f>(5000+F40)*(1+'Q1 data'!G40)</f>
        <v>34417.097910473545</v>
      </c>
      <c r="H40" s="47">
        <f>(5000+G40)*(1+'Q1 data'!H40)</f>
        <v>42810.147891300934</v>
      </c>
      <c r="I40" s="47">
        <f>(5000+H40)*(1+'Q1 data'!I40)</f>
        <v>54545.027732262955</v>
      </c>
      <c r="J40" s="47">
        <f>(5000+I40)*(1+'Q1 data'!J40)</f>
        <v>67233.420216549508</v>
      </c>
      <c r="K40" s="47">
        <f>(5000+J40)*(1+'Q1 data'!K40)</f>
        <v>71785.879829809026</v>
      </c>
      <c r="L40" s="47">
        <f>(5000+K40)*(1+'Q1 data'!L40)</f>
        <v>79254.240007325352</v>
      </c>
      <c r="M40" s="47">
        <f>(5000+L40)*(1+'Q1 data'!M40)</f>
        <v>93912.12926428717</v>
      </c>
      <c r="N40" s="47">
        <f>(5000+M40)*(1+'Q1 data'!N40)</f>
        <v>95811.450748429197</v>
      </c>
      <c r="O40" s="47">
        <f>(5000+N40)*(1+'Q1 data'!O40)</f>
        <v>103788.44850471134</v>
      </c>
      <c r="P40" s="47">
        <f>(5000+O40)*(1+'Q1 data'!P40)</f>
        <v>106306.02482279658</v>
      </c>
      <c r="Q40" s="47">
        <f>(5000+P40)*(1+'Q1 data'!Q40)</f>
        <v>117382.50891870543</v>
      </c>
      <c r="R40" s="47">
        <f>(5000+Q40)*(1+'Q1 data'!R40)</f>
        <v>119239.74491128694</v>
      </c>
      <c r="S40" s="47">
        <f>(5000+R40)*(1+'Q1 data'!S40)</f>
        <v>130084.2851913208</v>
      </c>
      <c r="T40" s="47">
        <f>(5000+S40)*(1+'Q1 data'!T40)</f>
        <v>138144.67470733158</v>
      </c>
      <c r="U40" s="47">
        <f>(5000+T40)*(1+'Q1 data'!U40)</f>
        <v>171496.03838779178</v>
      </c>
    </row>
    <row r="41" spans="1:21" x14ac:dyDescent="0.25">
      <c r="A41" s="90">
        <v>35</v>
      </c>
      <c r="B41" s="47">
        <f>5000*(1+'Q1 data'!B41)</f>
        <v>5695.9055828815754</v>
      </c>
      <c r="C41" s="47">
        <f>(5000+B41)*(1+'Q1 data'!C41)</f>
        <v>11114.68178818303</v>
      </c>
      <c r="D41" s="47">
        <f>(5000+C41)*(1+'Q1 data'!D41)</f>
        <v>16182.986943181333</v>
      </c>
      <c r="E41" s="47">
        <f>(5000+D41)*(1+'Q1 data'!E41)</f>
        <v>21659.081046889776</v>
      </c>
      <c r="F41" s="47">
        <f>(5000+E41)*(1+'Q1 data'!F41)</f>
        <v>27762.453684020562</v>
      </c>
      <c r="G41" s="47">
        <f>(5000+F41)*(1+'Q1 data'!G41)</f>
        <v>33604.378513876181</v>
      </c>
      <c r="H41" s="47">
        <f>(5000+G41)*(1+'Q1 data'!H41)</f>
        <v>45053.000025281297</v>
      </c>
      <c r="I41" s="47">
        <f>(5000+H41)*(1+'Q1 data'!I41)</f>
        <v>52114.636039042482</v>
      </c>
      <c r="J41" s="47">
        <f>(5000+I41)*(1+'Q1 data'!J41)</f>
        <v>56861.727239801876</v>
      </c>
      <c r="K41" s="47">
        <f>(5000+J41)*(1+'Q1 data'!K41)</f>
        <v>66651.085996706694</v>
      </c>
      <c r="L41" s="47">
        <f>(5000+K41)*(1+'Q1 data'!L41)</f>
        <v>77286.740215401514</v>
      </c>
      <c r="M41" s="47">
        <f>(5000+L41)*(1+'Q1 data'!M41)</f>
        <v>90900.556663439784</v>
      </c>
      <c r="N41" s="47">
        <f>(5000+M41)*(1+'Q1 data'!N41)</f>
        <v>99607.58675786083</v>
      </c>
      <c r="O41" s="47">
        <f>(5000+N41)*(1+'Q1 data'!O41)</f>
        <v>104829.97947972245</v>
      </c>
      <c r="P41" s="47">
        <f>(5000+O41)*(1+'Q1 data'!P41)</f>
        <v>118358.04358749665</v>
      </c>
      <c r="Q41" s="47">
        <f>(5000+P41)*(1+'Q1 data'!Q41)</f>
        <v>118846.21396290755</v>
      </c>
      <c r="R41" s="47">
        <f>(5000+Q41)*(1+'Q1 data'!R41)</f>
        <v>123212.55049153756</v>
      </c>
      <c r="S41" s="47">
        <f>(5000+R41)*(1+'Q1 data'!S41)</f>
        <v>139167.9848151051</v>
      </c>
      <c r="T41" s="47">
        <f>(5000+S41)*(1+'Q1 data'!T41)</f>
        <v>152914.47175183392</v>
      </c>
      <c r="U41" s="47">
        <f>(5000+T41)*(1+'Q1 data'!U41)</f>
        <v>174818.78506757837</v>
      </c>
    </row>
    <row r="42" spans="1:21" x14ac:dyDescent="0.25">
      <c r="A42" s="90">
        <v>36</v>
      </c>
      <c r="B42" s="47">
        <f>5000*(1+'Q1 data'!B42)</f>
        <v>5622.7661526211796</v>
      </c>
      <c r="C42" s="47">
        <f>(5000+B42)*(1+'Q1 data'!C42)</f>
        <v>10465.077212561107</v>
      </c>
      <c r="D42" s="47">
        <f>(5000+C42)*(1+'Q1 data'!D42)</f>
        <v>16657.208652058918</v>
      </c>
      <c r="E42" s="47">
        <f>(5000+D42)*(1+'Q1 data'!E42)</f>
        <v>23678.293376769474</v>
      </c>
      <c r="F42" s="47">
        <f>(5000+E42)*(1+'Q1 data'!F42)</f>
        <v>29893.813415465393</v>
      </c>
      <c r="G42" s="47">
        <f>(5000+F42)*(1+'Q1 data'!G42)</f>
        <v>37530.953646762719</v>
      </c>
      <c r="H42" s="47">
        <f>(5000+G42)*(1+'Q1 data'!H42)</f>
        <v>43287.45345560828</v>
      </c>
      <c r="I42" s="47">
        <f>(5000+H42)*(1+'Q1 data'!I42)</f>
        <v>49258.036131012705</v>
      </c>
      <c r="J42" s="47">
        <f>(5000+I42)*(1+'Q1 data'!J42)</f>
        <v>57196.680987656269</v>
      </c>
      <c r="K42" s="47">
        <f>(5000+J42)*(1+'Q1 data'!K42)</f>
        <v>64737.197141057542</v>
      </c>
      <c r="L42" s="47">
        <f>(5000+K42)*(1+'Q1 data'!L42)</f>
        <v>82231.915031312703</v>
      </c>
      <c r="M42" s="47">
        <f>(5000+L42)*(1+'Q1 data'!M42)</f>
        <v>90679.665127033339</v>
      </c>
      <c r="N42" s="47">
        <f>(5000+M42)*(1+'Q1 data'!N42)</f>
        <v>116107.35646085738</v>
      </c>
      <c r="O42" s="47">
        <f>(5000+N42)*(1+'Q1 data'!O42)</f>
        <v>125803.93213243976</v>
      </c>
      <c r="P42" s="47">
        <f>(5000+O42)*(1+'Q1 data'!P42)</f>
        <v>119555.40287419388</v>
      </c>
      <c r="Q42" s="47">
        <f>(5000+P42)*(1+'Q1 data'!Q42)</f>
        <v>141777.86007441775</v>
      </c>
      <c r="R42" s="47">
        <f>(5000+Q42)*(1+'Q1 data'!R42)</f>
        <v>175618.69675773324</v>
      </c>
      <c r="S42" s="47">
        <f>(5000+R42)*(1+'Q1 data'!S42)</f>
        <v>187547.9852732514</v>
      </c>
      <c r="T42" s="47">
        <f>(5000+S42)*(1+'Q1 data'!T42)</f>
        <v>196105.38534607377</v>
      </c>
      <c r="U42" s="47">
        <f>(5000+T42)*(1+'Q1 data'!U42)</f>
        <v>206013.8698255347</v>
      </c>
    </row>
    <row r="43" spans="1:21" x14ac:dyDescent="0.25">
      <c r="A43" s="102">
        <v>37</v>
      </c>
      <c r="B43" s="47">
        <f>5000*(1+'Q1 data'!B43)</f>
        <v>5728.3805283372021</v>
      </c>
      <c r="C43" s="47">
        <f>(5000+B43)*(1+'Q1 data'!C43)</f>
        <v>11073.084941533825</v>
      </c>
      <c r="D43" s="47">
        <f>(5000+C43)*(1+'Q1 data'!D43)</f>
        <v>16205.079479320812</v>
      </c>
      <c r="E43" s="47">
        <f>(5000+D43)*(1+'Q1 data'!E43)</f>
        <v>23161.391212263421</v>
      </c>
      <c r="F43" s="47">
        <f>(5000+E43)*(1+'Q1 data'!F43)</f>
        <v>31581.830605610023</v>
      </c>
      <c r="G43" s="47">
        <f>(5000+F43)*(1+'Q1 data'!G43)</f>
        <v>42322.776217689177</v>
      </c>
      <c r="H43" s="47">
        <f>(5000+G43)*(1+'Q1 data'!H43)</f>
        <v>49824.133530378895</v>
      </c>
      <c r="I43" s="47">
        <f>(5000+H43)*(1+'Q1 data'!I43)</f>
        <v>58614.086561335731</v>
      </c>
      <c r="J43" s="47">
        <f>(5000+I43)*(1+'Q1 data'!J43)</f>
        <v>65439.682136838943</v>
      </c>
      <c r="K43" s="47">
        <f>(5000+J43)*(1+'Q1 data'!K43)</f>
        <v>74770.165521028015</v>
      </c>
      <c r="L43" s="47">
        <f>(5000+K43)*(1+'Q1 data'!L43)</f>
        <v>89005.683112629922</v>
      </c>
      <c r="M43" s="47">
        <f>(5000+L43)*(1+'Q1 data'!M43)</f>
        <v>96045.618398527498</v>
      </c>
      <c r="N43" s="47">
        <f>(5000+M43)*(1+'Q1 data'!N43)</f>
        <v>111357.39384926758</v>
      </c>
      <c r="O43" s="47">
        <f>(5000+N43)*(1+'Q1 data'!O43)</f>
        <v>119717.59758481692</v>
      </c>
      <c r="P43" s="47">
        <f>(5000+O43)*(1+'Q1 data'!P43)</f>
        <v>134885.93600736852</v>
      </c>
      <c r="Q43" s="47">
        <f>(5000+P43)*(1+'Q1 data'!Q43)</f>
        <v>144609.38823653397</v>
      </c>
      <c r="R43" s="47">
        <f>(5000+Q43)*(1+'Q1 data'!R43)</f>
        <v>151232.19675615022</v>
      </c>
      <c r="S43" s="47">
        <f>(5000+R43)*(1+'Q1 data'!S43)</f>
        <v>154373.0464962445</v>
      </c>
      <c r="T43" s="47">
        <f>(5000+S43)*(1+'Q1 data'!T43)</f>
        <v>179541.94897670945</v>
      </c>
      <c r="U43" s="47">
        <f>(5000+T43)*(1+'Q1 data'!U43)</f>
        <v>179243.19121698977</v>
      </c>
    </row>
    <row r="44" spans="1:21" x14ac:dyDescent="0.25">
      <c r="A44" s="90">
        <v>38</v>
      </c>
      <c r="B44" s="47">
        <f>5000*(1+'Q1 data'!B44)</f>
        <v>5072.0369509792527</v>
      </c>
      <c r="C44" s="47">
        <f>(5000+B44)*(1+'Q1 data'!C44)</f>
        <v>9780.6930869143798</v>
      </c>
      <c r="D44" s="47">
        <f>(5000+C44)*(1+'Q1 data'!D44)</f>
        <v>15190.901701145282</v>
      </c>
      <c r="E44" s="47">
        <f>(5000+D44)*(1+'Q1 data'!E44)</f>
        <v>23917.177692439167</v>
      </c>
      <c r="F44" s="47">
        <f>(5000+E44)*(1+'Q1 data'!F44)</f>
        <v>31451.742121977739</v>
      </c>
      <c r="G44" s="47">
        <f>(5000+F44)*(1+'Q1 data'!G44)</f>
        <v>37951.447675573116</v>
      </c>
      <c r="H44" s="47">
        <f>(5000+G44)*(1+'Q1 data'!H44)</f>
        <v>48748.698011573055</v>
      </c>
      <c r="I44" s="47">
        <f>(5000+H44)*(1+'Q1 data'!I44)</f>
        <v>56681.477328354355</v>
      </c>
      <c r="J44" s="47">
        <f>(5000+I44)*(1+'Q1 data'!J44)</f>
        <v>64796.503073146581</v>
      </c>
      <c r="K44" s="47">
        <f>(5000+J44)*(1+'Q1 data'!K44)</f>
        <v>76957.390028558541</v>
      </c>
      <c r="L44" s="47">
        <f>(5000+K44)*(1+'Q1 data'!L44)</f>
        <v>78881.918131078433</v>
      </c>
      <c r="M44" s="47">
        <f>(5000+L44)*(1+'Q1 data'!M44)</f>
        <v>91209.160019655188</v>
      </c>
      <c r="N44" s="47">
        <f>(5000+M44)*(1+'Q1 data'!N44)</f>
        <v>115763.68238059379</v>
      </c>
      <c r="O44" s="47">
        <f>(5000+N44)*(1+'Q1 data'!O44)</f>
        <v>114824.78651880004</v>
      </c>
      <c r="P44" s="47">
        <f>(5000+O44)*(1+'Q1 data'!P44)</f>
        <v>124956.48863610404</v>
      </c>
      <c r="Q44" s="47">
        <f>(5000+P44)*(1+'Q1 data'!Q44)</f>
        <v>131499.64577296039</v>
      </c>
      <c r="R44" s="47">
        <f>(5000+Q44)*(1+'Q1 data'!R44)</f>
        <v>148489.14557646096</v>
      </c>
      <c r="S44" s="47">
        <f>(5000+R44)*(1+'Q1 data'!S44)</f>
        <v>173356.49175085677</v>
      </c>
      <c r="T44" s="47">
        <f>(5000+S44)*(1+'Q1 data'!T44)</f>
        <v>181463.55289790037</v>
      </c>
      <c r="U44" s="47">
        <f>(5000+T44)*(1+'Q1 data'!U44)</f>
        <v>195818.9381633302</v>
      </c>
    </row>
    <row r="45" spans="1:21" x14ac:dyDescent="0.25">
      <c r="A45" s="90">
        <v>39</v>
      </c>
      <c r="B45" s="47">
        <f>5000*(1+'Q1 data'!B45)</f>
        <v>5483.6513967088222</v>
      </c>
      <c r="C45" s="47">
        <f>(5000+B45)*(1+'Q1 data'!C45)</f>
        <v>10633.243202197837</v>
      </c>
      <c r="D45" s="47">
        <f>(5000+C45)*(1+'Q1 data'!D45)</f>
        <v>17755.91289218394</v>
      </c>
      <c r="E45" s="47">
        <f>(5000+D45)*(1+'Q1 data'!E45)</f>
        <v>24894.76644856709</v>
      </c>
      <c r="F45" s="47">
        <f>(5000+E45)*(1+'Q1 data'!F45)</f>
        <v>33775.998139996729</v>
      </c>
      <c r="G45" s="47">
        <f>(5000+F45)*(1+'Q1 data'!G45)</f>
        <v>44703.731077424076</v>
      </c>
      <c r="H45" s="47">
        <f>(5000+G45)*(1+'Q1 data'!H45)</f>
        <v>53731.077363842021</v>
      </c>
      <c r="I45" s="47">
        <f>(5000+H45)*(1+'Q1 data'!I45)</f>
        <v>64390.467680215625</v>
      </c>
      <c r="J45" s="47">
        <f>(5000+I45)*(1+'Q1 data'!J45)</f>
        <v>77556.86718390345</v>
      </c>
      <c r="K45" s="47">
        <f>(5000+J45)*(1+'Q1 data'!K45)</f>
        <v>89420.47329863222</v>
      </c>
      <c r="L45" s="47">
        <f>(5000+K45)*(1+'Q1 data'!L45)</f>
        <v>100254.23875756226</v>
      </c>
      <c r="M45" s="47">
        <f>(5000+L45)*(1+'Q1 data'!M45)</f>
        <v>108131.73516914478</v>
      </c>
      <c r="N45" s="47">
        <f>(5000+M45)*(1+'Q1 data'!N45)</f>
        <v>110696.15177043421</v>
      </c>
      <c r="O45" s="47">
        <f>(5000+N45)*(1+'Q1 data'!O45)</f>
        <v>130008.5692606228</v>
      </c>
      <c r="P45" s="47">
        <f>(5000+O45)*(1+'Q1 data'!P45)</f>
        <v>141584.19884521645</v>
      </c>
      <c r="Q45" s="47">
        <f>(5000+P45)*(1+'Q1 data'!Q45)</f>
        <v>161675.38366080658</v>
      </c>
      <c r="R45" s="47">
        <f>(5000+Q45)*(1+'Q1 data'!R45)</f>
        <v>187085.13294321409</v>
      </c>
      <c r="S45" s="47">
        <f>(5000+R45)*(1+'Q1 data'!S45)</f>
        <v>209672.58907622224</v>
      </c>
      <c r="T45" s="47">
        <f>(5000+S45)*(1+'Q1 data'!T45)</f>
        <v>243760.90211085387</v>
      </c>
      <c r="U45" s="47">
        <f>(5000+T45)*(1+'Q1 data'!U45)</f>
        <v>281340.43886779924</v>
      </c>
    </row>
    <row r="46" spans="1:21" x14ac:dyDescent="0.25">
      <c r="A46" s="102">
        <v>40</v>
      </c>
      <c r="B46" s="47">
        <f>5000*(1+'Q1 data'!B46)</f>
        <v>5184.4528032291946</v>
      </c>
      <c r="C46" s="47">
        <f>(5000+B46)*(1+'Q1 data'!C46)</f>
        <v>10743.458863118214</v>
      </c>
      <c r="D46" s="47">
        <f>(5000+C46)*(1+'Q1 data'!D46)</f>
        <v>16982.021602922188</v>
      </c>
      <c r="E46" s="47">
        <f>(5000+D46)*(1+'Q1 data'!E46)</f>
        <v>23031.622894361743</v>
      </c>
      <c r="F46" s="47">
        <f>(5000+E46)*(1+'Q1 data'!F46)</f>
        <v>30036.716775800458</v>
      </c>
      <c r="G46" s="47">
        <f>(5000+F46)*(1+'Q1 data'!G46)</f>
        <v>35655.795789265721</v>
      </c>
      <c r="H46" s="47">
        <f>(5000+G46)*(1+'Q1 data'!H46)</f>
        <v>43214.947087270288</v>
      </c>
      <c r="I46" s="47">
        <f>(5000+H46)*(1+'Q1 data'!I46)</f>
        <v>46500.145024600963</v>
      </c>
      <c r="J46" s="47">
        <f>(5000+I46)*(1+'Q1 data'!J46)</f>
        <v>54995.798689070252</v>
      </c>
      <c r="K46" s="47">
        <f>(5000+J46)*(1+'Q1 data'!K46)</f>
        <v>59347.429896150934</v>
      </c>
      <c r="L46" s="47">
        <f>(5000+K46)*(1+'Q1 data'!L46)</f>
        <v>73593.937673437409</v>
      </c>
      <c r="M46" s="47">
        <f>(5000+L46)*(1+'Q1 data'!M46)</f>
        <v>83021.977337117438</v>
      </c>
      <c r="N46" s="47">
        <f>(5000+M46)*(1+'Q1 data'!N46)</f>
        <v>92582.156520518067</v>
      </c>
      <c r="O46" s="47">
        <f>(5000+N46)*(1+'Q1 data'!O46)</f>
        <v>99627.721432317121</v>
      </c>
      <c r="P46" s="47">
        <f>(5000+O46)*(1+'Q1 data'!P46)</f>
        <v>111449.54687935325</v>
      </c>
      <c r="Q46" s="47">
        <f>(5000+P46)*(1+'Q1 data'!Q46)</f>
        <v>114612.41908671489</v>
      </c>
      <c r="R46" s="47">
        <f>(5000+Q46)*(1+'Q1 data'!R46)</f>
        <v>129428.35852928956</v>
      </c>
      <c r="S46" s="47">
        <f>(5000+R46)*(1+'Q1 data'!S46)</f>
        <v>145721.72970582236</v>
      </c>
      <c r="T46" s="47">
        <f>(5000+S46)*(1+'Q1 data'!T46)</f>
        <v>141837.32929082777</v>
      </c>
      <c r="U46" s="47">
        <f>(5000+T46)*(1+'Q1 data'!U46)</f>
        <v>153911.76194921116</v>
      </c>
    </row>
    <row r="47" spans="1:21" x14ac:dyDescent="0.25">
      <c r="A47" s="90">
        <v>41</v>
      </c>
      <c r="B47" s="47">
        <f>5000*(1+'Q1 data'!B47)</f>
        <v>5505.4498210517722</v>
      </c>
      <c r="C47" s="47">
        <f>(5000+B47)*(1+'Q1 data'!C47)</f>
        <v>10957.137384930813</v>
      </c>
      <c r="D47" s="47">
        <f>(5000+C47)*(1+'Q1 data'!D47)</f>
        <v>16861.0917663082</v>
      </c>
      <c r="E47" s="47">
        <f>(5000+D47)*(1+'Q1 data'!E47)</f>
        <v>23524.864590136669</v>
      </c>
      <c r="F47" s="47">
        <f>(5000+E47)*(1+'Q1 data'!F47)</f>
        <v>27342.666235491834</v>
      </c>
      <c r="G47" s="47">
        <f>(5000+F47)*(1+'Q1 data'!G47)</f>
        <v>35124.009043653525</v>
      </c>
      <c r="H47" s="47">
        <f>(5000+G47)*(1+'Q1 data'!H47)</f>
        <v>42098.377491866006</v>
      </c>
      <c r="I47" s="47">
        <f>(5000+H47)*(1+'Q1 data'!I47)</f>
        <v>48242.469213492848</v>
      </c>
      <c r="J47" s="47">
        <f>(5000+I47)*(1+'Q1 data'!J47)</f>
        <v>58291.89479549689</v>
      </c>
      <c r="K47" s="47">
        <f>(5000+J47)*(1+'Q1 data'!K47)</f>
        <v>63510.70680301408</v>
      </c>
      <c r="L47" s="47">
        <f>(5000+K47)*(1+'Q1 data'!L47)</f>
        <v>74152.734123671864</v>
      </c>
      <c r="M47" s="47">
        <f>(5000+L47)*(1+'Q1 data'!M47)</f>
        <v>74519.912866094615</v>
      </c>
      <c r="N47" s="47">
        <f>(5000+M47)*(1+'Q1 data'!N47)</f>
        <v>81062.456105758261</v>
      </c>
      <c r="O47" s="47">
        <f>(5000+N47)*(1+'Q1 data'!O47)</f>
        <v>86291.815191537709</v>
      </c>
      <c r="P47" s="47">
        <f>(5000+O47)*(1+'Q1 data'!P47)</f>
        <v>91737.688008197598</v>
      </c>
      <c r="Q47" s="47">
        <f>(5000+P47)*(1+'Q1 data'!Q47)</f>
        <v>94056.248237322186</v>
      </c>
      <c r="R47" s="47">
        <f>(5000+Q47)*(1+'Q1 data'!R47)</f>
        <v>110839.3709526962</v>
      </c>
      <c r="S47" s="47">
        <f>(5000+R47)*(1+'Q1 data'!S47)</f>
        <v>105648.47275708614</v>
      </c>
      <c r="T47" s="47">
        <f>(5000+S47)*(1+'Q1 data'!T47)</f>
        <v>112620.56500785927</v>
      </c>
      <c r="U47" s="47">
        <f>(5000+T47)*(1+'Q1 data'!U47)</f>
        <v>116238.12172487397</v>
      </c>
    </row>
    <row r="48" spans="1:21" x14ac:dyDescent="0.25">
      <c r="A48" s="90">
        <v>42</v>
      </c>
      <c r="B48" s="47">
        <f>5000*(1+'Q1 data'!B48)</f>
        <v>5667.3275047775614</v>
      </c>
      <c r="C48" s="47">
        <f>(5000+B48)*(1+'Q1 data'!C48)</f>
        <v>10902.006903680995</v>
      </c>
      <c r="D48" s="47">
        <f>(5000+C48)*(1+'Q1 data'!D48)</f>
        <v>17925.681994706782</v>
      </c>
      <c r="E48" s="47">
        <f>(5000+D48)*(1+'Q1 data'!E48)</f>
        <v>21335.449569111777</v>
      </c>
      <c r="F48" s="47">
        <f>(5000+E48)*(1+'Q1 data'!F48)</f>
        <v>25204.468540495127</v>
      </c>
      <c r="G48" s="47">
        <f>(5000+F48)*(1+'Q1 data'!G48)</f>
        <v>30091.558155022176</v>
      </c>
      <c r="H48" s="47">
        <f>(5000+G48)*(1+'Q1 data'!H48)</f>
        <v>36847.983674953575</v>
      </c>
      <c r="I48" s="47">
        <f>(5000+H48)*(1+'Q1 data'!I48)</f>
        <v>45119.244234021353</v>
      </c>
      <c r="J48" s="47">
        <f>(5000+I48)*(1+'Q1 data'!J48)</f>
        <v>53472.294507127284</v>
      </c>
      <c r="K48" s="47">
        <f>(5000+J48)*(1+'Q1 data'!K48)</f>
        <v>59431.013308263107</v>
      </c>
      <c r="L48" s="47">
        <f>(5000+K48)*(1+'Q1 data'!L48)</f>
        <v>61062.16969471403</v>
      </c>
      <c r="M48" s="47">
        <f>(5000+L48)*(1+'Q1 data'!M48)</f>
        <v>70913.606907617912</v>
      </c>
      <c r="N48" s="47">
        <f>(5000+M48)*(1+'Q1 data'!N48)</f>
        <v>75770.794521999313</v>
      </c>
      <c r="O48" s="47">
        <f>(5000+N48)*(1+'Q1 data'!O48)</f>
        <v>89561.311825103243</v>
      </c>
      <c r="P48" s="47">
        <f>(5000+O48)*(1+'Q1 data'!P48)</f>
        <v>98594.200336755588</v>
      </c>
      <c r="Q48" s="47">
        <f>(5000+P48)*(1+'Q1 data'!Q48)</f>
        <v>112354.00455468599</v>
      </c>
      <c r="R48" s="47">
        <f>(5000+Q48)*(1+'Q1 data'!R48)</f>
        <v>126732.25829249415</v>
      </c>
      <c r="S48" s="47">
        <f>(5000+R48)*(1+'Q1 data'!S48)</f>
        <v>154931.20188913605</v>
      </c>
      <c r="T48" s="47">
        <f>(5000+S48)*(1+'Q1 data'!T48)</f>
        <v>168393.75878133724</v>
      </c>
      <c r="U48" s="47">
        <f>(5000+T48)*(1+'Q1 data'!U48)</f>
        <v>175367.31259226304</v>
      </c>
    </row>
    <row r="49" spans="1:21" x14ac:dyDescent="0.25">
      <c r="A49" s="102">
        <v>43</v>
      </c>
      <c r="B49" s="47">
        <f>5000*(1+'Q1 data'!B49)</f>
        <v>4960.4473477913943</v>
      </c>
      <c r="C49" s="47">
        <f>(5000+B49)*(1+'Q1 data'!C49)</f>
        <v>12065.938907721127</v>
      </c>
      <c r="D49" s="47">
        <f>(5000+C49)*(1+'Q1 data'!D49)</f>
        <v>19483.328003540217</v>
      </c>
      <c r="E49" s="47">
        <f>(5000+D49)*(1+'Q1 data'!E49)</f>
        <v>26554.653710389252</v>
      </c>
      <c r="F49" s="47">
        <f>(5000+E49)*(1+'Q1 data'!F49)</f>
        <v>33151.141064329247</v>
      </c>
      <c r="G49" s="47">
        <f>(5000+F49)*(1+'Q1 data'!G49)</f>
        <v>39177.084434814882</v>
      </c>
      <c r="H49" s="47">
        <f>(5000+G49)*(1+'Q1 data'!H49)</f>
        <v>43897.787135708502</v>
      </c>
      <c r="I49" s="47">
        <f>(5000+H49)*(1+'Q1 data'!I49)</f>
        <v>49976.951144920276</v>
      </c>
      <c r="J49" s="47">
        <f>(5000+I49)*(1+'Q1 data'!J49)</f>
        <v>56041.617028983193</v>
      </c>
      <c r="K49" s="47">
        <f>(5000+J49)*(1+'Q1 data'!K49)</f>
        <v>60094.861157878593</v>
      </c>
      <c r="L49" s="47">
        <f>(5000+K49)*(1+'Q1 data'!L49)</f>
        <v>75416.585514071077</v>
      </c>
      <c r="M49" s="47">
        <f>(5000+L49)*(1+'Q1 data'!M49)</f>
        <v>91021.570747209931</v>
      </c>
      <c r="N49" s="47">
        <f>(5000+M49)*(1+'Q1 data'!N49)</f>
        <v>93777.495946820171</v>
      </c>
      <c r="O49" s="47">
        <f>(5000+N49)*(1+'Q1 data'!O49)</f>
        <v>95106.000157882256</v>
      </c>
      <c r="P49" s="47">
        <f>(5000+O49)*(1+'Q1 data'!P49)</f>
        <v>102260.23553386303</v>
      </c>
      <c r="Q49" s="47">
        <f>(5000+P49)*(1+'Q1 data'!Q49)</f>
        <v>98966.57517567696</v>
      </c>
      <c r="R49" s="47">
        <f>(5000+Q49)*(1+'Q1 data'!R49)</f>
        <v>115730.23908659242</v>
      </c>
      <c r="S49" s="47">
        <f>(5000+R49)*(1+'Q1 data'!S49)</f>
        <v>115338.67628546704</v>
      </c>
      <c r="T49" s="47">
        <f>(5000+S49)*(1+'Q1 data'!T49)</f>
        <v>125035.64791938086</v>
      </c>
      <c r="U49" s="47">
        <f>(5000+T49)*(1+'Q1 data'!U49)</f>
        <v>138554.06780993842</v>
      </c>
    </row>
    <row r="50" spans="1:21" x14ac:dyDescent="0.25">
      <c r="A50" s="90">
        <v>44</v>
      </c>
      <c r="B50" s="47">
        <f>5000*(1+'Q1 data'!B50)</f>
        <v>5278.8915536420518</v>
      </c>
      <c r="C50" s="47">
        <f>(5000+B50)*(1+'Q1 data'!C50)</f>
        <v>10913.375866614935</v>
      </c>
      <c r="D50" s="47">
        <f>(5000+C50)*(1+'Q1 data'!D50)</f>
        <v>16478.81129963067</v>
      </c>
      <c r="E50" s="47">
        <f>(5000+D50)*(1+'Q1 data'!E50)</f>
        <v>22166.27004349148</v>
      </c>
      <c r="F50" s="47">
        <f>(5000+E50)*(1+'Q1 data'!F50)</f>
        <v>26326.750414356276</v>
      </c>
      <c r="G50" s="47">
        <f>(5000+F50)*(1+'Q1 data'!G50)</f>
        <v>32203.742063843536</v>
      </c>
      <c r="H50" s="47">
        <f>(5000+G50)*(1+'Q1 data'!H50)</f>
        <v>37177.977146675585</v>
      </c>
      <c r="I50" s="47">
        <f>(5000+H50)*(1+'Q1 data'!I50)</f>
        <v>43597.226558963615</v>
      </c>
      <c r="J50" s="47">
        <f>(5000+I50)*(1+'Q1 data'!J50)</f>
        <v>52742.526726169395</v>
      </c>
      <c r="K50" s="47">
        <f>(5000+J50)*(1+'Q1 data'!K50)</f>
        <v>56890.656630836915</v>
      </c>
      <c r="L50" s="47">
        <f>(5000+K50)*(1+'Q1 data'!L50)</f>
        <v>58288.499900781018</v>
      </c>
      <c r="M50" s="47">
        <f>(5000+L50)*(1+'Q1 data'!M50)</f>
        <v>69032.672415523484</v>
      </c>
      <c r="N50" s="47">
        <f>(5000+M50)*(1+'Q1 data'!N50)</f>
        <v>70314.051471034865</v>
      </c>
      <c r="O50" s="47">
        <f>(5000+N50)*(1+'Q1 data'!O50)</f>
        <v>78081.469230988034</v>
      </c>
      <c r="P50" s="47">
        <f>(5000+O50)*(1+'Q1 data'!P50)</f>
        <v>81093.704431049395</v>
      </c>
      <c r="Q50" s="47">
        <f>(5000+P50)*(1+'Q1 data'!Q50)</f>
        <v>84792.328624986316</v>
      </c>
      <c r="R50" s="47">
        <f>(5000+Q50)*(1+'Q1 data'!R50)</f>
        <v>93076.653433884523</v>
      </c>
      <c r="S50" s="47">
        <f>(5000+R50)*(1+'Q1 data'!S50)</f>
        <v>93182.059326337388</v>
      </c>
      <c r="T50" s="47">
        <f>(5000+S50)*(1+'Q1 data'!T50)</f>
        <v>99729.985210271916</v>
      </c>
      <c r="U50" s="47">
        <f>(5000+T50)*(1+'Q1 data'!U50)</f>
        <v>109047.63947782811</v>
      </c>
    </row>
    <row r="51" spans="1:21" x14ac:dyDescent="0.25">
      <c r="A51" s="90">
        <v>45</v>
      </c>
      <c r="B51" s="47">
        <f>5000*(1+'Q1 data'!B51)</f>
        <v>5233.5644811194552</v>
      </c>
      <c r="C51" s="47">
        <f>(5000+B51)*(1+'Q1 data'!C51)</f>
        <v>10528.413036525655</v>
      </c>
      <c r="D51" s="47">
        <f>(5000+C51)*(1+'Q1 data'!D51)</f>
        <v>16428.627472849668</v>
      </c>
      <c r="E51" s="47">
        <f>(5000+D51)*(1+'Q1 data'!E51)</f>
        <v>21607.172333718434</v>
      </c>
      <c r="F51" s="47">
        <f>(5000+E51)*(1+'Q1 data'!F51)</f>
        <v>25932.067197280019</v>
      </c>
      <c r="G51" s="47">
        <f>(5000+F51)*(1+'Q1 data'!G51)</f>
        <v>28629.83592473836</v>
      </c>
      <c r="H51" s="47">
        <f>(5000+G51)*(1+'Q1 data'!H51)</f>
        <v>32213.421473412367</v>
      </c>
      <c r="I51" s="47">
        <f>(5000+H51)*(1+'Q1 data'!I51)</f>
        <v>43351.726691921664</v>
      </c>
      <c r="J51" s="47">
        <f>(5000+I51)*(1+'Q1 data'!J51)</f>
        <v>51408.698440665474</v>
      </c>
      <c r="K51" s="47">
        <f>(5000+J51)*(1+'Q1 data'!K51)</f>
        <v>60426.185416913453</v>
      </c>
      <c r="L51" s="47">
        <f>(5000+K51)*(1+'Q1 data'!L51)</f>
        <v>66885.649112593979</v>
      </c>
      <c r="M51" s="47">
        <f>(5000+L51)*(1+'Q1 data'!M51)</f>
        <v>74318.193235010258</v>
      </c>
      <c r="N51" s="47">
        <f>(5000+M51)*(1+'Q1 data'!N51)</f>
        <v>84589.3739395757</v>
      </c>
      <c r="O51" s="47">
        <f>(5000+N51)*(1+'Q1 data'!O51)</f>
        <v>94590.465766869209</v>
      </c>
      <c r="P51" s="47">
        <f>(5000+O51)*(1+'Q1 data'!P51)</f>
        <v>92230.410562364603</v>
      </c>
      <c r="Q51" s="47">
        <f>(5000+P51)*(1+'Q1 data'!Q51)</f>
        <v>114888.1284366311</v>
      </c>
      <c r="R51" s="47">
        <f>(5000+Q51)*(1+'Q1 data'!R51)</f>
        <v>135945.34207429391</v>
      </c>
      <c r="S51" s="47">
        <f>(5000+R51)*(1+'Q1 data'!S51)</f>
        <v>149613.6632840446</v>
      </c>
      <c r="T51" s="47">
        <f>(5000+S51)*(1+'Q1 data'!T51)</f>
        <v>148076.96534561628</v>
      </c>
      <c r="U51" s="47">
        <f>(5000+T51)*(1+'Q1 data'!U51)</f>
        <v>167469.96484641742</v>
      </c>
    </row>
    <row r="52" spans="1:21" x14ac:dyDescent="0.25">
      <c r="A52" s="102">
        <v>46</v>
      </c>
      <c r="B52" s="47">
        <f>5000*(1+'Q1 data'!B52)</f>
        <v>5130.3790004371331</v>
      </c>
      <c r="C52" s="47">
        <f>(5000+B52)*(1+'Q1 data'!C52)</f>
        <v>10309.748376163619</v>
      </c>
      <c r="D52" s="47">
        <f>(5000+C52)*(1+'Q1 data'!D52)</f>
        <v>16275.130145597544</v>
      </c>
      <c r="E52" s="47">
        <f>(5000+D52)*(1+'Q1 data'!E52)</f>
        <v>22893.44885546749</v>
      </c>
      <c r="F52" s="47">
        <f>(5000+E52)*(1+'Q1 data'!F52)</f>
        <v>29202.520357310135</v>
      </c>
      <c r="G52" s="47">
        <f>(5000+F52)*(1+'Q1 data'!G52)</f>
        <v>35185.903008465226</v>
      </c>
      <c r="H52" s="47">
        <f>(5000+G52)*(1+'Q1 data'!H52)</f>
        <v>43948.507222390246</v>
      </c>
      <c r="I52" s="47">
        <f>(5000+H52)*(1+'Q1 data'!I52)</f>
        <v>50228.42453608416</v>
      </c>
      <c r="J52" s="47">
        <f>(5000+I52)*(1+'Q1 data'!J52)</f>
        <v>63330.705041936446</v>
      </c>
      <c r="K52" s="47">
        <f>(5000+J52)*(1+'Q1 data'!K52)</f>
        <v>67392.265964449296</v>
      </c>
      <c r="L52" s="47">
        <f>(5000+K52)*(1+'Q1 data'!L52)</f>
        <v>75875.550331108505</v>
      </c>
      <c r="M52" s="47">
        <f>(5000+L52)*(1+'Q1 data'!M52)</f>
        <v>77956.113128980185</v>
      </c>
      <c r="N52" s="47">
        <f>(5000+M52)*(1+'Q1 data'!N52)</f>
        <v>84960.120432445925</v>
      </c>
      <c r="O52" s="47">
        <f>(5000+N52)*(1+'Q1 data'!O52)</f>
        <v>103412.30130050755</v>
      </c>
      <c r="P52" s="47">
        <f>(5000+O52)*(1+'Q1 data'!P52)</f>
        <v>111833.43647714924</v>
      </c>
      <c r="Q52" s="47">
        <f>(5000+P52)*(1+'Q1 data'!Q52)</f>
        <v>134806.24041489794</v>
      </c>
      <c r="R52" s="47">
        <f>(5000+Q52)*(1+'Q1 data'!R52)</f>
        <v>146748.43336412773</v>
      </c>
      <c r="S52" s="47">
        <f>(5000+R52)*(1+'Q1 data'!S52)</f>
        <v>158907.97083795536</v>
      </c>
      <c r="T52" s="47">
        <f>(5000+S52)*(1+'Q1 data'!T52)</f>
        <v>187190.38282734322</v>
      </c>
      <c r="U52" s="47">
        <f>(5000+T52)*(1+'Q1 data'!U52)</f>
        <v>179229.52049767406</v>
      </c>
    </row>
    <row r="53" spans="1:21" x14ac:dyDescent="0.25">
      <c r="A53" s="90">
        <v>47</v>
      </c>
      <c r="B53" s="47">
        <f>5000*(1+'Q1 data'!B53)</f>
        <v>5537.1019393649931</v>
      </c>
      <c r="C53" s="47">
        <f>(5000+B53)*(1+'Q1 data'!C53)</f>
        <v>11557.414533299721</v>
      </c>
      <c r="D53" s="47">
        <f>(5000+C53)*(1+'Q1 data'!D53)</f>
        <v>17930.43936446917</v>
      </c>
      <c r="E53" s="47">
        <f>(5000+D53)*(1+'Q1 data'!E53)</f>
        <v>22283.535836262537</v>
      </c>
      <c r="F53" s="47">
        <f>(5000+E53)*(1+'Q1 data'!F53)</f>
        <v>27466.41744386651</v>
      </c>
      <c r="G53" s="47">
        <f>(5000+F53)*(1+'Q1 data'!G53)</f>
        <v>33645.483591864402</v>
      </c>
      <c r="H53" s="47">
        <f>(5000+G53)*(1+'Q1 data'!H53)</f>
        <v>40697.892636581513</v>
      </c>
      <c r="I53" s="47">
        <f>(5000+H53)*(1+'Q1 data'!I53)</f>
        <v>48281.682413562616</v>
      </c>
      <c r="J53" s="47">
        <f>(5000+I53)*(1+'Q1 data'!J53)</f>
        <v>53886.161555192455</v>
      </c>
      <c r="K53" s="47">
        <f>(5000+J53)*(1+'Q1 data'!K53)</f>
        <v>58825.193564364308</v>
      </c>
      <c r="L53" s="47">
        <f>(5000+K53)*(1+'Q1 data'!L53)</f>
        <v>59147.403047589134</v>
      </c>
      <c r="M53" s="47">
        <f>(5000+L53)*(1+'Q1 data'!M53)</f>
        <v>73802.416746479241</v>
      </c>
      <c r="N53" s="47">
        <f>(5000+M53)*(1+'Q1 data'!N53)</f>
        <v>86497.548657868683</v>
      </c>
      <c r="O53" s="47">
        <f>(5000+N53)*(1+'Q1 data'!O53)</f>
        <v>98214.285605206882</v>
      </c>
      <c r="P53" s="47">
        <f>(5000+O53)*(1+'Q1 data'!P53)</f>
        <v>114066.2302758384</v>
      </c>
      <c r="Q53" s="47">
        <f>(5000+P53)*(1+'Q1 data'!Q53)</f>
        <v>125495.62737495107</v>
      </c>
      <c r="R53" s="47">
        <f>(5000+Q53)*(1+'Q1 data'!R53)</f>
        <v>152777.87416072536</v>
      </c>
      <c r="S53" s="47">
        <f>(5000+R53)*(1+'Q1 data'!S53)</f>
        <v>172040.82316649979</v>
      </c>
      <c r="T53" s="47">
        <f>(5000+S53)*(1+'Q1 data'!T53)</f>
        <v>181242.02348600957</v>
      </c>
      <c r="U53" s="47">
        <f>(5000+T53)*(1+'Q1 data'!U53)</f>
        <v>203266.16127953536</v>
      </c>
    </row>
    <row r="54" spans="1:21" x14ac:dyDescent="0.25">
      <c r="A54" s="90">
        <v>48</v>
      </c>
      <c r="B54" s="47">
        <f>5000*(1+'Q1 data'!B54)</f>
        <v>5307.0314122603513</v>
      </c>
      <c r="C54" s="47">
        <f>(5000+B54)*(1+'Q1 data'!C54)</f>
        <v>11024.050468459618</v>
      </c>
      <c r="D54" s="47">
        <f>(5000+C54)*(1+'Q1 data'!D54)</f>
        <v>16076.346748266369</v>
      </c>
      <c r="E54" s="47">
        <f>(5000+D54)*(1+'Q1 data'!E54)</f>
        <v>21110.14912278737</v>
      </c>
      <c r="F54" s="47">
        <f>(5000+E54)*(1+'Q1 data'!F54)</f>
        <v>25382.11433239474</v>
      </c>
      <c r="G54" s="47">
        <f>(5000+F54)*(1+'Q1 data'!G54)</f>
        <v>31900.097724762636</v>
      </c>
      <c r="H54" s="47">
        <f>(5000+G54)*(1+'Q1 data'!H54)</f>
        <v>37928.292852602921</v>
      </c>
      <c r="I54" s="47">
        <f>(5000+H54)*(1+'Q1 data'!I54)</f>
        <v>44964.055722769641</v>
      </c>
      <c r="J54" s="47">
        <f>(5000+I54)*(1+'Q1 data'!J54)</f>
        <v>55034.846723661001</v>
      </c>
      <c r="K54" s="47">
        <f>(5000+J54)*(1+'Q1 data'!K54)</f>
        <v>69169.754317888961</v>
      </c>
      <c r="L54" s="47">
        <f>(5000+K54)*(1+'Q1 data'!L54)</f>
        <v>76330.897554777956</v>
      </c>
      <c r="M54" s="47">
        <f>(5000+L54)*(1+'Q1 data'!M54)</f>
        <v>80269.237061410633</v>
      </c>
      <c r="N54" s="47">
        <f>(5000+M54)*(1+'Q1 data'!N54)</f>
        <v>99766.130837004472</v>
      </c>
      <c r="O54" s="47">
        <f>(5000+N54)*(1+'Q1 data'!O54)</f>
        <v>107261.76647341675</v>
      </c>
      <c r="P54" s="47">
        <f>(5000+O54)*(1+'Q1 data'!P54)</f>
        <v>112494.92173043749</v>
      </c>
      <c r="Q54" s="47">
        <f>(5000+P54)*(1+'Q1 data'!Q54)</f>
        <v>121665.16563344678</v>
      </c>
      <c r="R54" s="47">
        <f>(5000+Q54)*(1+'Q1 data'!R54)</f>
        <v>112613.73376519761</v>
      </c>
      <c r="S54" s="47">
        <f>(5000+R54)*(1+'Q1 data'!S54)</f>
        <v>122617.10674485248</v>
      </c>
      <c r="T54" s="47">
        <f>(5000+S54)*(1+'Q1 data'!T54)</f>
        <v>142893.92374718888</v>
      </c>
      <c r="U54" s="47">
        <f>(5000+T54)*(1+'Q1 data'!U54)</f>
        <v>165031.04648634224</v>
      </c>
    </row>
    <row r="55" spans="1:21" x14ac:dyDescent="0.25">
      <c r="A55" s="102">
        <v>49</v>
      </c>
      <c r="B55" s="47">
        <f>5000*(1+'Q1 data'!B55)</f>
        <v>6152.3997121245666</v>
      </c>
      <c r="C55" s="47">
        <f>(5000+B55)*(1+'Q1 data'!C55)</f>
        <v>12412.955931108951</v>
      </c>
      <c r="D55" s="47">
        <f>(5000+C55)*(1+'Q1 data'!D55)</f>
        <v>17911.269371839157</v>
      </c>
      <c r="E55" s="47">
        <f>(5000+D55)*(1+'Q1 data'!E55)</f>
        <v>25707.424471687838</v>
      </c>
      <c r="F55" s="47">
        <f>(5000+E55)*(1+'Q1 data'!F55)</f>
        <v>30985.714012029242</v>
      </c>
      <c r="G55" s="47">
        <f>(5000+F55)*(1+'Q1 data'!G55)</f>
        <v>44031.240918572374</v>
      </c>
      <c r="H55" s="47">
        <f>(5000+G55)*(1+'Q1 data'!H55)</f>
        <v>53280.038867153882</v>
      </c>
      <c r="I55" s="47">
        <f>(5000+H55)*(1+'Q1 data'!I55)</f>
        <v>62748.144774996719</v>
      </c>
      <c r="J55" s="47">
        <f>(5000+I55)*(1+'Q1 data'!J55)</f>
        <v>69159.828006255368</v>
      </c>
      <c r="K55" s="47">
        <f>(5000+J55)*(1+'Q1 data'!K55)</f>
        <v>77634.081208491451</v>
      </c>
      <c r="L55" s="47">
        <f>(5000+K55)*(1+'Q1 data'!L55)</f>
        <v>93476.966890150536</v>
      </c>
      <c r="M55" s="47">
        <f>(5000+L55)*(1+'Q1 data'!M55)</f>
        <v>110445.33060171892</v>
      </c>
      <c r="N55" s="47">
        <f>(5000+M55)*(1+'Q1 data'!N55)</f>
        <v>121441.05396679881</v>
      </c>
      <c r="O55" s="47">
        <f>(5000+N55)*(1+'Q1 data'!O55)</f>
        <v>133988.54374158263</v>
      </c>
      <c r="P55" s="47">
        <f>(5000+O55)*(1+'Q1 data'!P55)</f>
        <v>145729.12372937918</v>
      </c>
      <c r="Q55" s="47">
        <f>(5000+P55)*(1+'Q1 data'!Q55)</f>
        <v>161245.2201141736</v>
      </c>
      <c r="R55" s="47">
        <f>(5000+Q55)*(1+'Q1 data'!R55)</f>
        <v>154623.3705815401</v>
      </c>
      <c r="S55" s="47">
        <f>(5000+R55)*(1+'Q1 data'!S55)</f>
        <v>153003.99619536859</v>
      </c>
      <c r="T55" s="47">
        <f>(5000+S55)*(1+'Q1 data'!T55)</f>
        <v>176235.45040915866</v>
      </c>
      <c r="U55" s="47">
        <f>(5000+T55)*(1+'Q1 data'!U55)</f>
        <v>177397.90092405811</v>
      </c>
    </row>
    <row r="56" spans="1:21" x14ac:dyDescent="0.25">
      <c r="A56" s="90">
        <v>50</v>
      </c>
      <c r="B56" s="47">
        <f>5000*(1+'Q1 data'!B56)</f>
        <v>5156.5875673280252</v>
      </c>
      <c r="C56" s="47">
        <f>(5000+B56)*(1+'Q1 data'!C56)</f>
        <v>11310.697813428424</v>
      </c>
      <c r="D56" s="47">
        <f>(5000+C56)*(1+'Q1 data'!D56)</f>
        <v>18422.951719506007</v>
      </c>
      <c r="E56" s="47">
        <f>(5000+D56)*(1+'Q1 data'!E56)</f>
        <v>25051.452692221668</v>
      </c>
      <c r="F56" s="47">
        <f>(5000+E56)*(1+'Q1 data'!F56)</f>
        <v>33498.116465386993</v>
      </c>
      <c r="G56" s="47">
        <f>(5000+F56)*(1+'Q1 data'!G56)</f>
        <v>40102.466165243452</v>
      </c>
      <c r="H56" s="47">
        <f>(5000+G56)*(1+'Q1 data'!H56)</f>
        <v>46398.464435474059</v>
      </c>
      <c r="I56" s="47">
        <f>(5000+H56)*(1+'Q1 data'!I56)</f>
        <v>59590.516772600669</v>
      </c>
      <c r="J56" s="47">
        <f>(5000+I56)*(1+'Q1 data'!J56)</f>
        <v>72922.341274030652</v>
      </c>
      <c r="K56" s="47">
        <f>(5000+J56)*(1+'Q1 data'!K56)</f>
        <v>83953.354742643962</v>
      </c>
      <c r="L56" s="47">
        <f>(5000+K56)*(1+'Q1 data'!L56)</f>
        <v>90297.653288996764</v>
      </c>
      <c r="M56" s="47">
        <f>(5000+L56)*(1+'Q1 data'!M56)</f>
        <v>102073.90074589493</v>
      </c>
      <c r="N56" s="47">
        <f>(5000+M56)*(1+'Q1 data'!N56)</f>
        <v>106014.18157999124</v>
      </c>
      <c r="O56" s="47">
        <f>(5000+N56)*(1+'Q1 data'!O56)</f>
        <v>112159.96943633904</v>
      </c>
      <c r="P56" s="47">
        <f>(5000+O56)*(1+'Q1 data'!P56)</f>
        <v>114398.02171795417</v>
      </c>
      <c r="Q56" s="47">
        <f>(5000+P56)*(1+'Q1 data'!Q56)</f>
        <v>115605.50370094751</v>
      </c>
      <c r="R56" s="47">
        <f>(5000+Q56)*(1+'Q1 data'!R56)</f>
        <v>125779.94896335471</v>
      </c>
      <c r="S56" s="47">
        <f>(5000+R56)*(1+'Q1 data'!S56)</f>
        <v>142541.30540533373</v>
      </c>
      <c r="T56" s="47">
        <f>(5000+S56)*(1+'Q1 data'!T56)</f>
        <v>173422.75656543658</v>
      </c>
      <c r="U56" s="47">
        <f>(5000+T56)*(1+'Q1 data'!U56)</f>
        <v>176264.48455591709</v>
      </c>
    </row>
    <row r="57" spans="1:21" x14ac:dyDescent="0.25">
      <c r="A57" s="90">
        <v>51</v>
      </c>
      <c r="B57" s="47">
        <f>5000*(1+'Q1 data'!B57)</f>
        <v>4607.1366979353952</v>
      </c>
      <c r="C57" s="47">
        <f>(5000+B57)*(1+'Q1 data'!C57)</f>
        <v>10983.49208566113</v>
      </c>
      <c r="D57" s="47">
        <f>(5000+C57)*(1+'Q1 data'!D57)</f>
        <v>17390.239005399235</v>
      </c>
      <c r="E57" s="47">
        <f>(5000+D57)*(1+'Q1 data'!E57)</f>
        <v>23621.093294503342</v>
      </c>
      <c r="F57" s="47">
        <f>(5000+E57)*(1+'Q1 data'!F57)</f>
        <v>31859.360796136029</v>
      </c>
      <c r="G57" s="47">
        <f>(5000+F57)*(1+'Q1 data'!G57)</f>
        <v>37886.081901782549</v>
      </c>
      <c r="H57" s="47">
        <f>(5000+G57)*(1+'Q1 data'!H57)</f>
        <v>46685.555305158414</v>
      </c>
      <c r="I57" s="47">
        <f>(5000+H57)*(1+'Q1 data'!I57)</f>
        <v>54831.882572718474</v>
      </c>
      <c r="J57" s="47">
        <f>(5000+I57)*(1+'Q1 data'!J57)</f>
        <v>59851.859052862972</v>
      </c>
      <c r="K57" s="47">
        <f>(5000+J57)*(1+'Q1 data'!K57)</f>
        <v>66701.305105408188</v>
      </c>
      <c r="L57" s="47">
        <f>(5000+K57)*(1+'Q1 data'!L57)</f>
        <v>72414.490011527887</v>
      </c>
      <c r="M57" s="47">
        <f>(5000+L57)*(1+'Q1 data'!M57)</f>
        <v>75075.001327111779</v>
      </c>
      <c r="N57" s="47">
        <f>(5000+M57)*(1+'Q1 data'!N57)</f>
        <v>77739.273173203343</v>
      </c>
      <c r="O57" s="47">
        <f>(5000+N57)*(1+'Q1 data'!O57)</f>
        <v>88302.676517432003</v>
      </c>
      <c r="P57" s="47">
        <f>(5000+O57)*(1+'Q1 data'!P57)</f>
        <v>100668.07010814601</v>
      </c>
      <c r="Q57" s="47">
        <f>(5000+P57)*(1+'Q1 data'!Q57)</f>
        <v>107706.45078414783</v>
      </c>
      <c r="R57" s="47">
        <f>(5000+Q57)*(1+'Q1 data'!R57)</f>
        <v>111621.1493456146</v>
      </c>
      <c r="S57" s="47">
        <f>(5000+R57)*(1+'Q1 data'!S57)</f>
        <v>120111.50633709106</v>
      </c>
      <c r="T57" s="47">
        <f>(5000+S57)*(1+'Q1 data'!T57)</f>
        <v>122833.71594975624</v>
      </c>
      <c r="U57" s="47">
        <f>(5000+T57)*(1+'Q1 data'!U57)</f>
        <v>138855.27654487072</v>
      </c>
    </row>
    <row r="58" spans="1:21" x14ac:dyDescent="0.25">
      <c r="A58" s="102">
        <v>52</v>
      </c>
      <c r="B58" s="47">
        <f>5000*(1+'Q1 data'!B58)</f>
        <v>5084.6685390437196</v>
      </c>
      <c r="C58" s="47">
        <f>(5000+B58)*(1+'Q1 data'!C58)</f>
        <v>10459.909748751406</v>
      </c>
      <c r="D58" s="47">
        <f>(5000+C58)*(1+'Q1 data'!D58)</f>
        <v>16198.215261623773</v>
      </c>
      <c r="E58" s="47">
        <f>(5000+D58)*(1+'Q1 data'!E58)</f>
        <v>23109.179324349814</v>
      </c>
      <c r="F58" s="47">
        <f>(5000+E58)*(1+'Q1 data'!F58)</f>
        <v>31053.524233744254</v>
      </c>
      <c r="G58" s="47">
        <f>(5000+F58)*(1+'Q1 data'!G58)</f>
        <v>36994.593084983215</v>
      </c>
      <c r="H58" s="47">
        <f>(5000+G58)*(1+'Q1 data'!H58)</f>
        <v>43756.104064359308</v>
      </c>
      <c r="I58" s="47">
        <f>(5000+H58)*(1+'Q1 data'!I58)</f>
        <v>51347.539132125916</v>
      </c>
      <c r="J58" s="47">
        <f>(5000+I58)*(1+'Q1 data'!J58)</f>
        <v>58240.076921521897</v>
      </c>
      <c r="K58" s="47">
        <f>(5000+J58)*(1+'Q1 data'!K58)</f>
        <v>66571.271518852009</v>
      </c>
      <c r="L58" s="47">
        <f>(5000+K58)*(1+'Q1 data'!L58)</f>
        <v>65606.151811726697</v>
      </c>
      <c r="M58" s="47">
        <f>(5000+L58)*(1+'Q1 data'!M58)</f>
        <v>70307.887854608547</v>
      </c>
      <c r="N58" s="47">
        <f>(5000+M58)*(1+'Q1 data'!N58)</f>
        <v>72667.699741029166</v>
      </c>
      <c r="O58" s="47">
        <f>(5000+N58)*(1+'Q1 data'!O58)</f>
        <v>76620.940295113993</v>
      </c>
      <c r="P58" s="47">
        <f>(5000+O58)*(1+'Q1 data'!P58)</f>
        <v>85984.309656055673</v>
      </c>
      <c r="Q58" s="47">
        <f>(5000+P58)*(1+'Q1 data'!Q58)</f>
        <v>89704.484603011006</v>
      </c>
      <c r="R58" s="47">
        <f>(5000+Q58)*(1+'Q1 data'!R58)</f>
        <v>88960.897691346603</v>
      </c>
      <c r="S58" s="47">
        <f>(5000+R58)*(1+'Q1 data'!S58)</f>
        <v>99282.820186854355</v>
      </c>
      <c r="T58" s="47">
        <f>(5000+S58)*(1+'Q1 data'!T58)</f>
        <v>104708.98781465113</v>
      </c>
      <c r="U58" s="47">
        <f>(5000+T58)*(1+'Q1 data'!U58)</f>
        <v>114237.72123807335</v>
      </c>
    </row>
    <row r="59" spans="1:21" x14ac:dyDescent="0.25">
      <c r="A59" s="90">
        <v>53</v>
      </c>
      <c r="B59" s="47">
        <f>5000*(1+'Q1 data'!B59)</f>
        <v>5280.9452071143069</v>
      </c>
      <c r="C59" s="47">
        <f>(5000+B59)*(1+'Q1 data'!C59)</f>
        <v>10225.184005986317</v>
      </c>
      <c r="D59" s="47">
        <f>(5000+C59)*(1+'Q1 data'!D59)</f>
        <v>13875.872113976735</v>
      </c>
      <c r="E59" s="47">
        <f>(5000+D59)*(1+'Q1 data'!E59)</f>
        <v>19645.959113287481</v>
      </c>
      <c r="F59" s="47">
        <f>(5000+E59)*(1+'Q1 data'!F59)</f>
        <v>29499.496016732843</v>
      </c>
      <c r="G59" s="47">
        <f>(5000+F59)*(1+'Q1 data'!G59)</f>
        <v>36591.772418394503</v>
      </c>
      <c r="H59" s="47">
        <f>(5000+G59)*(1+'Q1 data'!H59)</f>
        <v>46859.811548580736</v>
      </c>
      <c r="I59" s="47">
        <f>(5000+H59)*(1+'Q1 data'!I59)</f>
        <v>60124.786518030021</v>
      </c>
      <c r="J59" s="47">
        <f>(5000+I59)*(1+'Q1 data'!J59)</f>
        <v>71266.413631951349</v>
      </c>
      <c r="K59" s="47">
        <f>(5000+J59)*(1+'Q1 data'!K59)</f>
        <v>67846.094895832997</v>
      </c>
      <c r="L59" s="47">
        <f>(5000+K59)*(1+'Q1 data'!L59)</f>
        <v>77596.911961950376</v>
      </c>
      <c r="M59" s="47">
        <f>(5000+L59)*(1+'Q1 data'!M59)</f>
        <v>79001.087267897397</v>
      </c>
      <c r="N59" s="47">
        <f>(5000+M59)*(1+'Q1 data'!N59)</f>
        <v>94049.967263434475</v>
      </c>
      <c r="O59" s="47">
        <f>(5000+N59)*(1+'Q1 data'!O59)</f>
        <v>97483.756036790946</v>
      </c>
      <c r="P59" s="47">
        <f>(5000+O59)*(1+'Q1 data'!P59)</f>
        <v>107354.86977396969</v>
      </c>
      <c r="Q59" s="47">
        <f>(5000+P59)*(1+'Q1 data'!Q59)</f>
        <v>115900.26409189873</v>
      </c>
      <c r="R59" s="47">
        <f>(5000+Q59)*(1+'Q1 data'!R59)</f>
        <v>126119.2470615724</v>
      </c>
      <c r="S59" s="47">
        <f>(5000+R59)*(1+'Q1 data'!S59)</f>
        <v>137485.08569911635</v>
      </c>
      <c r="T59" s="47">
        <f>(5000+S59)*(1+'Q1 data'!T59)</f>
        <v>151400.50227604894</v>
      </c>
      <c r="U59" s="47">
        <f>(5000+T59)*(1+'Q1 data'!U59)</f>
        <v>156958.07266123555</v>
      </c>
    </row>
    <row r="60" spans="1:21" x14ac:dyDescent="0.25">
      <c r="A60" s="90">
        <v>54</v>
      </c>
      <c r="B60" s="47">
        <f>5000*(1+'Q1 data'!B60)</f>
        <v>5213.8851009452646</v>
      </c>
      <c r="C60" s="47">
        <f>(5000+B60)*(1+'Q1 data'!C60)</f>
        <v>11640.846343238913</v>
      </c>
      <c r="D60" s="47">
        <f>(5000+C60)*(1+'Q1 data'!D60)</f>
        <v>18120.293579821322</v>
      </c>
      <c r="E60" s="47">
        <f>(5000+D60)*(1+'Q1 data'!E60)</f>
        <v>24993.665051153261</v>
      </c>
      <c r="F60" s="47">
        <f>(5000+E60)*(1+'Q1 data'!F60)</f>
        <v>30434.286605129037</v>
      </c>
      <c r="G60" s="47">
        <f>(5000+F60)*(1+'Q1 data'!G60)</f>
        <v>39395.763329113586</v>
      </c>
      <c r="H60" s="47">
        <f>(5000+G60)*(1+'Q1 data'!H60)</f>
        <v>41926.23247725211</v>
      </c>
      <c r="I60" s="47">
        <f>(5000+H60)*(1+'Q1 data'!I60)</f>
        <v>54504.562150951308</v>
      </c>
      <c r="J60" s="47">
        <f>(5000+I60)*(1+'Q1 data'!J60)</f>
        <v>69436.870672126199</v>
      </c>
      <c r="K60" s="47">
        <f>(5000+J60)*(1+'Q1 data'!K60)</f>
        <v>83823.231543133283</v>
      </c>
      <c r="L60" s="47">
        <f>(5000+K60)*(1+'Q1 data'!L60)</f>
        <v>91089.981484433752</v>
      </c>
      <c r="M60" s="47">
        <f>(5000+L60)*(1+'Q1 data'!M60)</f>
        <v>101889.36599668655</v>
      </c>
      <c r="N60" s="47">
        <f>(5000+M60)*(1+'Q1 data'!N60)</f>
        <v>105577.74944709495</v>
      </c>
      <c r="O60" s="47">
        <f>(5000+N60)*(1+'Q1 data'!O60)</f>
        <v>117691.51323766512</v>
      </c>
      <c r="P60" s="47">
        <f>(5000+O60)*(1+'Q1 data'!P60)</f>
        <v>114647.4008287106</v>
      </c>
      <c r="Q60" s="47">
        <f>(5000+P60)*(1+'Q1 data'!Q60)</f>
        <v>119425.41243160312</v>
      </c>
      <c r="R60" s="47">
        <f>(5000+Q60)*(1+'Q1 data'!R60)</f>
        <v>128199.66806906728</v>
      </c>
      <c r="S60" s="47">
        <f>(5000+R60)*(1+'Q1 data'!S60)</f>
        <v>113841.78286224118</v>
      </c>
      <c r="T60" s="47">
        <f>(5000+S60)*(1+'Q1 data'!T60)</f>
        <v>131224.45307139267</v>
      </c>
      <c r="U60" s="47">
        <f>(5000+T60)*(1+'Q1 data'!U60)</f>
        <v>141061.87915085608</v>
      </c>
    </row>
    <row r="61" spans="1:21" x14ac:dyDescent="0.25">
      <c r="A61" s="102">
        <v>55</v>
      </c>
      <c r="B61" s="47">
        <f>5000*(1+'Q1 data'!B61)</f>
        <v>4791.442009426215</v>
      </c>
      <c r="C61" s="47">
        <f>(5000+B61)*(1+'Q1 data'!C61)</f>
        <v>9693.409937363027</v>
      </c>
      <c r="D61" s="47">
        <f>(5000+C61)*(1+'Q1 data'!D61)</f>
        <v>16101.748950769241</v>
      </c>
      <c r="E61" s="47">
        <f>(5000+D61)*(1+'Q1 data'!E61)</f>
        <v>22312.071556933755</v>
      </c>
      <c r="F61" s="47">
        <f>(5000+E61)*(1+'Q1 data'!F61)</f>
        <v>30164.282677774823</v>
      </c>
      <c r="G61" s="47">
        <f>(5000+F61)*(1+'Q1 data'!G61)</f>
        <v>35895.870538375522</v>
      </c>
      <c r="H61" s="47">
        <f>(5000+G61)*(1+'Q1 data'!H61)</f>
        <v>39548.265286110167</v>
      </c>
      <c r="I61" s="47">
        <f>(5000+H61)*(1+'Q1 data'!I61)</f>
        <v>54568.045184906427</v>
      </c>
      <c r="J61" s="47">
        <f>(5000+I61)*(1+'Q1 data'!J61)</f>
        <v>57679.084913508072</v>
      </c>
      <c r="K61" s="47">
        <f>(5000+J61)*(1+'Q1 data'!K61)</f>
        <v>68937.982617744303</v>
      </c>
      <c r="L61" s="47">
        <f>(5000+K61)*(1+'Q1 data'!L61)</f>
        <v>83835.936513577064</v>
      </c>
      <c r="M61" s="47">
        <f>(5000+L61)*(1+'Q1 data'!M61)</f>
        <v>92454.60639616198</v>
      </c>
      <c r="N61" s="47">
        <f>(5000+M61)*(1+'Q1 data'!N61)</f>
        <v>102624.69568614371</v>
      </c>
      <c r="O61" s="47">
        <f>(5000+N61)*(1+'Q1 data'!O61)</f>
        <v>108758.24985456369</v>
      </c>
      <c r="P61" s="47">
        <f>(5000+O61)*(1+'Q1 data'!P61)</f>
        <v>132320.66979349084</v>
      </c>
      <c r="Q61" s="47">
        <f>(5000+P61)*(1+'Q1 data'!Q61)</f>
        <v>144534.06053485122</v>
      </c>
      <c r="R61" s="47">
        <f>(5000+Q61)*(1+'Q1 data'!R61)</f>
        <v>180681.61076686869</v>
      </c>
      <c r="S61" s="47">
        <f>(5000+R61)*(1+'Q1 data'!S61)</f>
        <v>188959.01407989126</v>
      </c>
      <c r="T61" s="47">
        <f>(5000+S61)*(1+'Q1 data'!T61)</f>
        <v>208941.2395794387</v>
      </c>
      <c r="U61" s="47">
        <f>(5000+T61)*(1+'Q1 data'!U61)</f>
        <v>247882.67384494509</v>
      </c>
    </row>
    <row r="62" spans="1:21" x14ac:dyDescent="0.25">
      <c r="A62" s="90">
        <v>56</v>
      </c>
      <c r="B62" s="47">
        <f>5000*(1+'Q1 data'!B62)</f>
        <v>5358.5277220006556</v>
      </c>
      <c r="C62" s="47">
        <f>(5000+B62)*(1+'Q1 data'!C62)</f>
        <v>11234.396311405571</v>
      </c>
      <c r="D62" s="47">
        <f>(5000+C62)*(1+'Q1 data'!D62)</f>
        <v>16377.029299667254</v>
      </c>
      <c r="E62" s="47">
        <f>(5000+D62)*(1+'Q1 data'!E62)</f>
        <v>21987.167736766052</v>
      </c>
      <c r="F62" s="47">
        <f>(5000+E62)*(1+'Q1 data'!F62)</f>
        <v>26584.458596573113</v>
      </c>
      <c r="G62" s="47">
        <f>(5000+F62)*(1+'Q1 data'!G62)</f>
        <v>32646.696581759144</v>
      </c>
      <c r="H62" s="47">
        <f>(5000+G62)*(1+'Q1 data'!H62)</f>
        <v>44899.105396686711</v>
      </c>
      <c r="I62" s="47">
        <f>(5000+H62)*(1+'Q1 data'!I62)</f>
        <v>49602.372615411157</v>
      </c>
      <c r="J62" s="47">
        <f>(5000+I62)*(1+'Q1 data'!J62)</f>
        <v>59257.546473486713</v>
      </c>
      <c r="K62" s="47">
        <f>(5000+J62)*(1+'Q1 data'!K62)</f>
        <v>62844.232182556632</v>
      </c>
      <c r="L62" s="47">
        <f>(5000+K62)*(1+'Q1 data'!L62)</f>
        <v>69145.181105699201</v>
      </c>
      <c r="M62" s="47">
        <f>(5000+L62)*(1+'Q1 data'!M62)</f>
        <v>70900.306794154196</v>
      </c>
      <c r="N62" s="47">
        <f>(5000+M62)*(1+'Q1 data'!N62)</f>
        <v>83476.233567345174</v>
      </c>
      <c r="O62" s="47">
        <f>(5000+N62)*(1+'Q1 data'!O62)</f>
        <v>96663.632045233564</v>
      </c>
      <c r="P62" s="47">
        <f>(5000+O62)*(1+'Q1 data'!P62)</f>
        <v>110152.90335045666</v>
      </c>
      <c r="Q62" s="47">
        <f>(5000+P62)*(1+'Q1 data'!Q62)</f>
        <v>131851.41518164799</v>
      </c>
      <c r="R62" s="47">
        <f>(5000+Q62)*(1+'Q1 data'!R62)</f>
        <v>149415.1296953923</v>
      </c>
      <c r="S62" s="47">
        <f>(5000+R62)*(1+'Q1 data'!S62)</f>
        <v>182922.15002083412</v>
      </c>
      <c r="T62" s="47">
        <f>(5000+S62)*(1+'Q1 data'!T62)</f>
        <v>180883.36953147975</v>
      </c>
      <c r="U62" s="47">
        <f>(5000+T62)*(1+'Q1 data'!U62)</f>
        <v>200602.24274359419</v>
      </c>
    </row>
    <row r="63" spans="1:21" x14ac:dyDescent="0.25">
      <c r="A63" s="90">
        <v>57</v>
      </c>
      <c r="B63" s="47">
        <f>5000*(1+'Q1 data'!B63)</f>
        <v>4958.8074900105166</v>
      </c>
      <c r="C63" s="47">
        <f>(5000+B63)*(1+'Q1 data'!C63)</f>
        <v>11739.074682072214</v>
      </c>
      <c r="D63" s="47">
        <f>(5000+C63)*(1+'Q1 data'!D63)</f>
        <v>15775.454643827785</v>
      </c>
      <c r="E63" s="47">
        <f>(5000+D63)*(1+'Q1 data'!E63)</f>
        <v>23366.248777521414</v>
      </c>
      <c r="F63" s="47">
        <f>(5000+E63)*(1+'Q1 data'!F63)</f>
        <v>27298.472902307316</v>
      </c>
      <c r="G63" s="47">
        <f>(5000+F63)*(1+'Q1 data'!G63)</f>
        <v>33738.062754753679</v>
      </c>
      <c r="H63" s="47">
        <f>(5000+G63)*(1+'Q1 data'!H63)</f>
        <v>37553.60280401005</v>
      </c>
      <c r="I63" s="47">
        <f>(5000+H63)*(1+'Q1 data'!I63)</f>
        <v>43677.433429414676</v>
      </c>
      <c r="J63" s="47">
        <f>(5000+I63)*(1+'Q1 data'!J63)</f>
        <v>47961.386855666198</v>
      </c>
      <c r="K63" s="47">
        <f>(5000+J63)*(1+'Q1 data'!K63)</f>
        <v>51743.949868420568</v>
      </c>
      <c r="L63" s="47">
        <f>(5000+K63)*(1+'Q1 data'!L63)</f>
        <v>57076.656394381876</v>
      </c>
      <c r="M63" s="47">
        <f>(5000+L63)*(1+'Q1 data'!M63)</f>
        <v>69085.407430385851</v>
      </c>
      <c r="N63" s="47">
        <f>(5000+M63)*(1+'Q1 data'!N63)</f>
        <v>74691.376209030161</v>
      </c>
      <c r="O63" s="47">
        <f>(5000+N63)*(1+'Q1 data'!O63)</f>
        <v>81685.344648778817</v>
      </c>
      <c r="P63" s="47">
        <f>(5000+O63)*(1+'Q1 data'!P63)</f>
        <v>82733.160402280933</v>
      </c>
      <c r="Q63" s="47">
        <f>(5000+P63)*(1+'Q1 data'!Q63)</f>
        <v>91240.834265968006</v>
      </c>
      <c r="R63" s="47">
        <f>(5000+Q63)*(1+'Q1 data'!R63)</f>
        <v>101013.6875702792</v>
      </c>
      <c r="S63" s="47">
        <f>(5000+R63)*(1+'Q1 data'!S63)</f>
        <v>106304.61023587696</v>
      </c>
      <c r="T63" s="47">
        <f>(5000+S63)*(1+'Q1 data'!T63)</f>
        <v>112829.90399275835</v>
      </c>
      <c r="U63" s="47">
        <f>(5000+T63)*(1+'Q1 data'!U63)</f>
        <v>121648.74603939911</v>
      </c>
    </row>
    <row r="64" spans="1:21" x14ac:dyDescent="0.25">
      <c r="A64" s="102">
        <v>58</v>
      </c>
      <c r="B64" s="47">
        <f>5000*(1+'Q1 data'!B64)</f>
        <v>5421.4611019887852</v>
      </c>
      <c r="C64" s="47">
        <f>(5000+B64)*(1+'Q1 data'!C64)</f>
        <v>10562.85774552713</v>
      </c>
      <c r="D64" s="47">
        <f>(5000+C64)*(1+'Q1 data'!D64)</f>
        <v>16939.138476779761</v>
      </c>
      <c r="E64" s="47">
        <f>(5000+D64)*(1+'Q1 data'!E64)</f>
        <v>23228.450688598867</v>
      </c>
      <c r="F64" s="47">
        <f>(5000+E64)*(1+'Q1 data'!F64)</f>
        <v>25204.544341344619</v>
      </c>
      <c r="G64" s="47">
        <f>(5000+F64)*(1+'Q1 data'!G64)</f>
        <v>29528.598688266356</v>
      </c>
      <c r="H64" s="47">
        <f>(5000+G64)*(1+'Q1 data'!H64)</f>
        <v>35760.306630077946</v>
      </c>
      <c r="I64" s="47">
        <f>(5000+H64)*(1+'Q1 data'!I64)</f>
        <v>43154.761038817393</v>
      </c>
      <c r="J64" s="47">
        <f>(5000+I64)*(1+'Q1 data'!J64)</f>
        <v>43573.919421276492</v>
      </c>
      <c r="K64" s="47">
        <f>(5000+J64)*(1+'Q1 data'!K64)</f>
        <v>50290.172407455175</v>
      </c>
      <c r="L64" s="47">
        <f>(5000+K64)*(1+'Q1 data'!L64)</f>
        <v>57262.996769029167</v>
      </c>
      <c r="M64" s="47">
        <f>(5000+L64)*(1+'Q1 data'!M64)</f>
        <v>60718.884639407515</v>
      </c>
      <c r="N64" s="47">
        <f>(5000+M64)*(1+'Q1 data'!N64)</f>
        <v>68236.865402175303</v>
      </c>
      <c r="O64" s="47">
        <f>(5000+N64)*(1+'Q1 data'!O64)</f>
        <v>79108.122157550912</v>
      </c>
      <c r="P64" s="47">
        <f>(5000+O64)*(1+'Q1 data'!P64)</f>
        <v>88415.788651911687</v>
      </c>
      <c r="Q64" s="47">
        <f>(5000+P64)*(1+'Q1 data'!Q64)</f>
        <v>104833.15929212129</v>
      </c>
      <c r="R64" s="47">
        <f>(5000+Q64)*(1+'Q1 data'!R64)</f>
        <v>123947.12016619461</v>
      </c>
      <c r="S64" s="47">
        <f>(5000+R64)*(1+'Q1 data'!S64)</f>
        <v>121511.71689839296</v>
      </c>
      <c r="T64" s="47">
        <f>(5000+S64)*(1+'Q1 data'!T64)</f>
        <v>130899.55284046482</v>
      </c>
      <c r="U64" s="47">
        <f>(5000+T64)*(1+'Q1 data'!U64)</f>
        <v>139683.06464491392</v>
      </c>
    </row>
    <row r="65" spans="1:21" x14ac:dyDescent="0.25">
      <c r="A65" s="90">
        <v>59</v>
      </c>
      <c r="B65" s="47">
        <f>5000*(1+'Q1 data'!B65)</f>
        <v>4425.5138708390077</v>
      </c>
      <c r="C65" s="47">
        <f>(5000+B65)*(1+'Q1 data'!C65)</f>
        <v>10092.412185337585</v>
      </c>
      <c r="D65" s="47">
        <f>(5000+C65)*(1+'Q1 data'!D65)</f>
        <v>14721.754782242837</v>
      </c>
      <c r="E65" s="47">
        <f>(5000+D65)*(1+'Q1 data'!E65)</f>
        <v>20544.147876952233</v>
      </c>
      <c r="F65" s="47">
        <f>(5000+E65)*(1+'Q1 data'!F65)</f>
        <v>24597.490662437027</v>
      </c>
      <c r="G65" s="47">
        <f>(5000+F65)*(1+'Q1 data'!G65)</f>
        <v>31331.552030487968</v>
      </c>
      <c r="H65" s="47">
        <f>(5000+G65)*(1+'Q1 data'!H65)</f>
        <v>37911.152885013536</v>
      </c>
      <c r="I65" s="47">
        <f>(5000+H65)*(1+'Q1 data'!I65)</f>
        <v>44908.602188641831</v>
      </c>
      <c r="J65" s="47">
        <f>(5000+I65)*(1+'Q1 data'!J65)</f>
        <v>50083.998691921042</v>
      </c>
      <c r="K65" s="47">
        <f>(5000+J65)*(1+'Q1 data'!K65)</f>
        <v>58018.404192510483</v>
      </c>
      <c r="L65" s="47">
        <f>(5000+K65)*(1+'Q1 data'!L65)</f>
        <v>64261.725012659634</v>
      </c>
      <c r="M65" s="47">
        <f>(5000+L65)*(1+'Q1 data'!M65)</f>
        <v>65844.905534460471</v>
      </c>
      <c r="N65" s="47">
        <f>(5000+M65)*(1+'Q1 data'!N65)</f>
        <v>76725.017855918413</v>
      </c>
      <c r="O65" s="47">
        <f>(5000+N65)*(1+'Q1 data'!O65)</f>
        <v>81273.015942360536</v>
      </c>
      <c r="P65" s="47">
        <f>(5000+O65)*(1+'Q1 data'!P65)</f>
        <v>95737.74809135891</v>
      </c>
      <c r="Q65" s="47">
        <f>(5000+P65)*(1+'Q1 data'!Q65)</f>
        <v>105052.68225710966</v>
      </c>
      <c r="R65" s="47">
        <f>(5000+Q65)*(1+'Q1 data'!R65)</f>
        <v>106157.99908918163</v>
      </c>
      <c r="S65" s="47">
        <f>(5000+R65)*(1+'Q1 data'!S65)</f>
        <v>120758.36583939013</v>
      </c>
      <c r="T65" s="47">
        <f>(5000+S65)*(1+'Q1 data'!T65)</f>
        <v>131370.5899110926</v>
      </c>
      <c r="U65" s="47">
        <f>(5000+T65)*(1+'Q1 data'!U65)</f>
        <v>159779.7071088294</v>
      </c>
    </row>
    <row r="66" spans="1:21" x14ac:dyDescent="0.25">
      <c r="A66" s="90">
        <v>60</v>
      </c>
      <c r="B66" s="47">
        <f>5000*(1+'Q1 data'!B66)</f>
        <v>4845.280593341372</v>
      </c>
      <c r="C66" s="47">
        <f>(5000+B66)*(1+'Q1 data'!C66)</f>
        <v>11615.151939128182</v>
      </c>
      <c r="D66" s="47">
        <f>(5000+C66)*(1+'Q1 data'!D66)</f>
        <v>16806.838771596711</v>
      </c>
      <c r="E66" s="47">
        <f>(5000+D66)*(1+'Q1 data'!E66)</f>
        <v>21940.202495379512</v>
      </c>
      <c r="F66" s="47">
        <f>(5000+E66)*(1+'Q1 data'!F66)</f>
        <v>30142.339001605913</v>
      </c>
      <c r="G66" s="47">
        <f>(5000+F66)*(1+'Q1 data'!G66)</f>
        <v>41154.415195509122</v>
      </c>
      <c r="H66" s="47">
        <f>(5000+G66)*(1+'Q1 data'!H66)</f>
        <v>54352.430114619914</v>
      </c>
      <c r="I66" s="47">
        <f>(5000+H66)*(1+'Q1 data'!I66)</f>
        <v>63593.824500823073</v>
      </c>
      <c r="J66" s="47">
        <f>(5000+I66)*(1+'Q1 data'!J66)</f>
        <v>76366.361161703506</v>
      </c>
      <c r="K66" s="47">
        <f>(5000+J66)*(1+'Q1 data'!K66)</f>
        <v>88715.283033526503</v>
      </c>
      <c r="L66" s="47">
        <f>(5000+K66)*(1+'Q1 data'!L66)</f>
        <v>90212.03843153904</v>
      </c>
      <c r="M66" s="47">
        <f>(5000+L66)*(1+'Q1 data'!M66)</f>
        <v>93662.863751723693</v>
      </c>
      <c r="N66" s="47">
        <f>(5000+M66)*(1+'Q1 data'!N66)</f>
        <v>110068.93336082296</v>
      </c>
      <c r="O66" s="47">
        <f>(5000+N66)*(1+'Q1 data'!O66)</f>
        <v>121706.33878683657</v>
      </c>
      <c r="P66" s="47">
        <f>(5000+O66)*(1+'Q1 data'!P66)</f>
        <v>138157.60610645814</v>
      </c>
      <c r="Q66" s="47">
        <f>(5000+P66)*(1+'Q1 data'!Q66)</f>
        <v>156065.75782657182</v>
      </c>
      <c r="R66" s="47">
        <f>(5000+Q66)*(1+'Q1 data'!R66)</f>
        <v>173868.23320073908</v>
      </c>
      <c r="S66" s="47">
        <f>(5000+R66)*(1+'Q1 data'!S66)</f>
        <v>184329.10924264946</v>
      </c>
      <c r="T66" s="47">
        <f>(5000+S66)*(1+'Q1 data'!T66)</f>
        <v>198716.05930689324</v>
      </c>
      <c r="U66" s="47">
        <f>(5000+T66)*(1+'Q1 data'!U66)</f>
        <v>203937.9086865476</v>
      </c>
    </row>
    <row r="67" spans="1:21" x14ac:dyDescent="0.25">
      <c r="A67" s="102">
        <v>61</v>
      </c>
      <c r="B67" s="47">
        <f>5000*(1+'Q1 data'!B67)</f>
        <v>4910.4024381364115</v>
      </c>
      <c r="C67" s="47">
        <f>(5000+B67)*(1+'Q1 data'!C67)</f>
        <v>10380.820677766844</v>
      </c>
      <c r="D67" s="47">
        <f>(5000+C67)*(1+'Q1 data'!D67)</f>
        <v>14954.597851965949</v>
      </c>
      <c r="E67" s="47">
        <f>(5000+D67)*(1+'Q1 data'!E67)</f>
        <v>21943.01742277266</v>
      </c>
      <c r="F67" s="47">
        <f>(5000+E67)*(1+'Q1 data'!F67)</f>
        <v>32410.892041624938</v>
      </c>
      <c r="G67" s="47">
        <f>(5000+F67)*(1+'Q1 data'!G67)</f>
        <v>40519.238279933998</v>
      </c>
      <c r="H67" s="47">
        <f>(5000+G67)*(1+'Q1 data'!H67)</f>
        <v>45478.310568297878</v>
      </c>
      <c r="I67" s="47">
        <f>(5000+H67)*(1+'Q1 data'!I67)</f>
        <v>54498.582365257811</v>
      </c>
      <c r="J67" s="47">
        <f>(5000+I67)*(1+'Q1 data'!J67)</f>
        <v>63275.075510153081</v>
      </c>
      <c r="K67" s="47">
        <f>(5000+J67)*(1+'Q1 data'!K67)</f>
        <v>63503.408578000242</v>
      </c>
      <c r="L67" s="47">
        <f>(5000+K67)*(1+'Q1 data'!L67)</f>
        <v>67377.204874684496</v>
      </c>
      <c r="M67" s="47">
        <f>(5000+L67)*(1+'Q1 data'!M67)</f>
        <v>74175.204386786427</v>
      </c>
      <c r="N67" s="47">
        <f>(5000+M67)*(1+'Q1 data'!N67)</f>
        <v>87247.792319168104</v>
      </c>
      <c r="O67" s="47">
        <f>(5000+N67)*(1+'Q1 data'!O67)</f>
        <v>93908.425942969319</v>
      </c>
      <c r="P67" s="47">
        <f>(5000+O67)*(1+'Q1 data'!P67)</f>
        <v>95769.74388088187</v>
      </c>
      <c r="Q67" s="47">
        <f>(5000+P67)*(1+'Q1 data'!Q67)</f>
        <v>110452.03404183727</v>
      </c>
      <c r="R67" s="47">
        <f>(5000+Q67)*(1+'Q1 data'!R67)</f>
        <v>134623.31789981783</v>
      </c>
      <c r="S67" s="47">
        <f>(5000+R67)*(1+'Q1 data'!S67)</f>
        <v>146848.23463739039</v>
      </c>
      <c r="T67" s="47">
        <f>(5000+S67)*(1+'Q1 data'!T67)</f>
        <v>161967.42859719021</v>
      </c>
      <c r="U67" s="47">
        <f>(5000+T67)*(1+'Q1 data'!U67)</f>
        <v>178913.80246647686</v>
      </c>
    </row>
    <row r="68" spans="1:21" x14ac:dyDescent="0.25">
      <c r="A68" s="90">
        <v>62</v>
      </c>
      <c r="B68" s="47">
        <f>5000*(1+'Q1 data'!B68)</f>
        <v>5933.256684275324</v>
      </c>
      <c r="C68" s="47">
        <f>(5000+B68)*(1+'Q1 data'!C68)</f>
        <v>11099.563774823722</v>
      </c>
      <c r="D68" s="47">
        <f>(5000+C68)*(1+'Q1 data'!D68)</f>
        <v>17635.435272197159</v>
      </c>
      <c r="E68" s="47">
        <f>(5000+D68)*(1+'Q1 data'!E68)</f>
        <v>24933.911473999473</v>
      </c>
      <c r="F68" s="47">
        <f>(5000+E68)*(1+'Q1 data'!F68)</f>
        <v>30055.657805602459</v>
      </c>
      <c r="G68" s="47">
        <f>(5000+F68)*(1+'Q1 data'!G68)</f>
        <v>39138.131514291817</v>
      </c>
      <c r="H68" s="47">
        <f>(5000+G68)*(1+'Q1 data'!H68)</f>
        <v>52383.325182129374</v>
      </c>
      <c r="I68" s="47">
        <f>(5000+H68)*(1+'Q1 data'!I68)</f>
        <v>59906.089615666118</v>
      </c>
      <c r="J68" s="47">
        <f>(5000+I68)*(1+'Q1 data'!J68)</f>
        <v>70054.79930185822</v>
      </c>
      <c r="K68" s="47">
        <f>(5000+J68)*(1+'Q1 data'!K68)</f>
        <v>92917.212904379659</v>
      </c>
      <c r="L68" s="47">
        <f>(5000+K68)*(1+'Q1 data'!L68)</f>
        <v>100072.92842880015</v>
      </c>
      <c r="M68" s="47">
        <f>(5000+L68)*(1+'Q1 data'!M68)</f>
        <v>104554.1271668605</v>
      </c>
      <c r="N68" s="47">
        <f>(5000+M68)*(1+'Q1 data'!N68)</f>
        <v>127069.082991388</v>
      </c>
      <c r="O68" s="47">
        <f>(5000+N68)*(1+'Q1 data'!O68)</f>
        <v>143617.01429947678</v>
      </c>
      <c r="P68" s="47">
        <f>(5000+O68)*(1+'Q1 data'!P68)</f>
        <v>144343.46416274912</v>
      </c>
      <c r="Q68" s="47">
        <f>(5000+P68)*(1+'Q1 data'!Q68)</f>
        <v>139263.46555926785</v>
      </c>
      <c r="R68" s="47">
        <f>(5000+Q68)*(1+'Q1 data'!R68)</f>
        <v>147012.02320839665</v>
      </c>
      <c r="S68" s="47">
        <f>(5000+R68)*(1+'Q1 data'!S68)</f>
        <v>157408.83974698116</v>
      </c>
      <c r="T68" s="47">
        <f>(5000+S68)*(1+'Q1 data'!T68)</f>
        <v>155122.19740472798</v>
      </c>
      <c r="U68" s="47">
        <f>(5000+T68)*(1+'Q1 data'!U68)</f>
        <v>159077.7714688376</v>
      </c>
    </row>
    <row r="69" spans="1:21" x14ac:dyDescent="0.25">
      <c r="A69" s="90">
        <v>63</v>
      </c>
      <c r="B69" s="47">
        <f>5000*(1+'Q1 data'!B69)</f>
        <v>5742.8654030127691</v>
      </c>
      <c r="C69" s="47">
        <f>(5000+B69)*(1+'Q1 data'!C69)</f>
        <v>12084.219386592034</v>
      </c>
      <c r="D69" s="47">
        <f>(5000+C69)*(1+'Q1 data'!D69)</f>
        <v>17452.05047057999</v>
      </c>
      <c r="E69" s="47">
        <f>(5000+D69)*(1+'Q1 data'!E69)</f>
        <v>21571.736173850339</v>
      </c>
      <c r="F69" s="47">
        <f>(5000+E69)*(1+'Q1 data'!F69)</f>
        <v>25577.570192550033</v>
      </c>
      <c r="G69" s="47">
        <f>(5000+F69)*(1+'Q1 data'!G69)</f>
        <v>30651.679988712411</v>
      </c>
      <c r="H69" s="47">
        <f>(5000+G69)*(1+'Q1 data'!H69)</f>
        <v>35575.133900295259</v>
      </c>
      <c r="I69" s="47">
        <f>(5000+H69)*(1+'Q1 data'!I69)</f>
        <v>40369.758275472981</v>
      </c>
      <c r="J69" s="47">
        <f>(5000+I69)*(1+'Q1 data'!J69)</f>
        <v>46781.707908444092</v>
      </c>
      <c r="K69" s="47">
        <f>(5000+J69)*(1+'Q1 data'!K69)</f>
        <v>54693.284357176177</v>
      </c>
      <c r="L69" s="47">
        <f>(5000+K69)*(1+'Q1 data'!L69)</f>
        <v>61677.643327283877</v>
      </c>
      <c r="M69" s="47">
        <f>(5000+L69)*(1+'Q1 data'!M69)</f>
        <v>70854.506483493853</v>
      </c>
      <c r="N69" s="47">
        <f>(5000+M69)*(1+'Q1 data'!N69)</f>
        <v>84243.691774902414</v>
      </c>
      <c r="O69" s="47">
        <f>(5000+N69)*(1+'Q1 data'!O69)</f>
        <v>91300.837325997578</v>
      </c>
      <c r="P69" s="47">
        <f>(5000+O69)*(1+'Q1 data'!P69)</f>
        <v>104683.53296575167</v>
      </c>
      <c r="Q69" s="47">
        <f>(5000+P69)*(1+'Q1 data'!Q69)</f>
        <v>113538.05443097772</v>
      </c>
      <c r="R69" s="47">
        <f>(5000+Q69)*(1+'Q1 data'!R69)</f>
        <v>122945.93802540832</v>
      </c>
      <c r="S69" s="47">
        <f>(5000+R69)*(1+'Q1 data'!S69)</f>
        <v>129931.86544564601</v>
      </c>
      <c r="T69" s="47">
        <f>(5000+S69)*(1+'Q1 data'!T69)</f>
        <v>155153.55612600115</v>
      </c>
      <c r="U69" s="47">
        <f>(5000+T69)*(1+'Q1 data'!U69)</f>
        <v>176630.68604314621</v>
      </c>
    </row>
    <row r="70" spans="1:21" x14ac:dyDescent="0.25">
      <c r="A70" s="102">
        <v>64</v>
      </c>
      <c r="B70" s="47">
        <f>5000*(1+'Q1 data'!B70)</f>
        <v>5253.5992087251207</v>
      </c>
      <c r="C70" s="47">
        <f>(5000+B70)*(1+'Q1 data'!C70)</f>
        <v>10141.958022997929</v>
      </c>
      <c r="D70" s="47">
        <f>(5000+C70)*(1+'Q1 data'!D70)</f>
        <v>15992.33535045918</v>
      </c>
      <c r="E70" s="47">
        <f>(5000+D70)*(1+'Q1 data'!E70)</f>
        <v>23768.744974697693</v>
      </c>
      <c r="F70" s="47">
        <f>(5000+E70)*(1+'Q1 data'!F70)</f>
        <v>31189.615973344116</v>
      </c>
      <c r="G70" s="47">
        <f>(5000+F70)*(1+'Q1 data'!G70)</f>
        <v>39919.196904921177</v>
      </c>
      <c r="H70" s="47">
        <f>(5000+G70)*(1+'Q1 data'!H70)</f>
        <v>49646.53880051805</v>
      </c>
      <c r="I70" s="47">
        <f>(5000+H70)*(1+'Q1 data'!I70)</f>
        <v>59454.404564465905</v>
      </c>
      <c r="J70" s="47">
        <f>(5000+I70)*(1+'Q1 data'!J70)</f>
        <v>74380.813909262448</v>
      </c>
      <c r="K70" s="47">
        <f>(5000+J70)*(1+'Q1 data'!K70)</f>
        <v>79778.283770617811</v>
      </c>
      <c r="L70" s="47">
        <f>(5000+K70)*(1+'Q1 data'!L70)</f>
        <v>96885.561527878628</v>
      </c>
      <c r="M70" s="47">
        <f>(5000+L70)*(1+'Q1 data'!M70)</f>
        <v>102902.10602741975</v>
      </c>
      <c r="N70" s="47">
        <f>(5000+M70)*(1+'Q1 data'!N70)</f>
        <v>95350.406186100241</v>
      </c>
      <c r="O70" s="47">
        <f>(5000+N70)*(1+'Q1 data'!O70)</f>
        <v>104038.97433220169</v>
      </c>
      <c r="P70" s="47">
        <f>(5000+O70)*(1+'Q1 data'!P70)</f>
        <v>124200.66224035132</v>
      </c>
      <c r="Q70" s="47">
        <f>(5000+P70)*(1+'Q1 data'!Q70)</f>
        <v>129853.25260122417</v>
      </c>
      <c r="R70" s="47">
        <f>(5000+Q70)*(1+'Q1 data'!R70)</f>
        <v>143659.49729239618</v>
      </c>
      <c r="S70" s="47">
        <f>(5000+R70)*(1+'Q1 data'!S70)</f>
        <v>166519.37756265712</v>
      </c>
      <c r="T70" s="47">
        <f>(5000+S70)*(1+'Q1 data'!T70)</f>
        <v>186071.50487066948</v>
      </c>
      <c r="U70" s="47">
        <f>(5000+T70)*(1+'Q1 data'!U70)</f>
        <v>221464.73015416777</v>
      </c>
    </row>
    <row r="71" spans="1:21" x14ac:dyDescent="0.25">
      <c r="A71" s="90">
        <v>65</v>
      </c>
      <c r="B71" s="47">
        <f>5000*(1+'Q1 data'!B71)</f>
        <v>4961.484344481094</v>
      </c>
      <c r="C71" s="47">
        <f>(5000+B71)*(1+'Q1 data'!C71)</f>
        <v>11065.843734916349</v>
      </c>
      <c r="D71" s="47">
        <f>(5000+C71)*(1+'Q1 data'!D71)</f>
        <v>17068.599098668041</v>
      </c>
      <c r="E71" s="47">
        <f>(5000+D71)*(1+'Q1 data'!E71)</f>
        <v>22242.395852884714</v>
      </c>
      <c r="F71" s="47">
        <f>(5000+E71)*(1+'Q1 data'!F71)</f>
        <v>29173.108457165414</v>
      </c>
      <c r="G71" s="47">
        <f>(5000+F71)*(1+'Q1 data'!G71)</f>
        <v>39744.171878405701</v>
      </c>
      <c r="H71" s="47">
        <f>(5000+G71)*(1+'Q1 data'!H71)</f>
        <v>45232.455119205617</v>
      </c>
      <c r="I71" s="47">
        <f>(5000+H71)*(1+'Q1 data'!I71)</f>
        <v>54655.873193982407</v>
      </c>
      <c r="J71" s="47">
        <f>(5000+I71)*(1+'Q1 data'!J71)</f>
        <v>62931.043579916848</v>
      </c>
      <c r="K71" s="47">
        <f>(5000+J71)*(1+'Q1 data'!K71)</f>
        <v>74398.004691621682</v>
      </c>
      <c r="L71" s="47">
        <f>(5000+K71)*(1+'Q1 data'!L71)</f>
        <v>79692.400368771734</v>
      </c>
      <c r="M71" s="47">
        <f>(5000+L71)*(1+'Q1 data'!M71)</f>
        <v>88447.578939928499</v>
      </c>
      <c r="N71" s="47">
        <f>(5000+M71)*(1+'Q1 data'!N71)</f>
        <v>92002.599612715392</v>
      </c>
      <c r="O71" s="47">
        <f>(5000+N71)*(1+'Q1 data'!O71)</f>
        <v>97404.919620737011</v>
      </c>
      <c r="P71" s="47">
        <f>(5000+O71)*(1+'Q1 data'!P71)</f>
        <v>113031.94863099945</v>
      </c>
      <c r="Q71" s="47">
        <f>(5000+P71)*(1+'Q1 data'!Q71)</f>
        <v>123513.30527562668</v>
      </c>
      <c r="R71" s="47">
        <f>(5000+Q71)*(1+'Q1 data'!R71)</f>
        <v>141763.68583467297</v>
      </c>
      <c r="S71" s="47">
        <f>(5000+R71)*(1+'Q1 data'!S71)</f>
        <v>150330.9512924329</v>
      </c>
      <c r="T71" s="47">
        <f>(5000+S71)*(1+'Q1 data'!T71)</f>
        <v>163867.80929406965</v>
      </c>
      <c r="U71" s="47">
        <f>(5000+T71)*(1+'Q1 data'!U71)</f>
        <v>179310.33842762143</v>
      </c>
    </row>
    <row r="72" spans="1:21" x14ac:dyDescent="0.25">
      <c r="A72" s="90">
        <v>66</v>
      </c>
      <c r="B72" s="47">
        <f>5000*(1+'Q1 data'!B72)</f>
        <v>5695.1333199238734</v>
      </c>
      <c r="C72" s="47">
        <f>(5000+B72)*(1+'Q1 data'!C72)</f>
        <v>11218.726211656238</v>
      </c>
      <c r="D72" s="47">
        <f>(5000+C72)*(1+'Q1 data'!D72)</f>
        <v>15175.850282978703</v>
      </c>
      <c r="E72" s="47">
        <f>(5000+D72)*(1+'Q1 data'!E72)</f>
        <v>20062.089963685801</v>
      </c>
      <c r="F72" s="47">
        <f>(5000+E72)*(1+'Q1 data'!F72)</f>
        <v>27183.838175531004</v>
      </c>
      <c r="G72" s="47">
        <f>(5000+F72)*(1+'Q1 data'!G72)</f>
        <v>35010.242807625727</v>
      </c>
      <c r="H72" s="47">
        <f>(5000+G72)*(1+'Q1 data'!H72)</f>
        <v>42223.324300159627</v>
      </c>
      <c r="I72" s="47">
        <f>(5000+H72)*(1+'Q1 data'!I72)</f>
        <v>51613.076461363067</v>
      </c>
      <c r="J72" s="47">
        <f>(5000+I72)*(1+'Q1 data'!J72)</f>
        <v>53772.037711008707</v>
      </c>
      <c r="K72" s="47">
        <f>(5000+J72)*(1+'Q1 data'!K72)</f>
        <v>70017.376813036768</v>
      </c>
      <c r="L72" s="47">
        <f>(5000+K72)*(1+'Q1 data'!L72)</f>
        <v>88819.874023475146</v>
      </c>
      <c r="M72" s="47">
        <f>(5000+L72)*(1+'Q1 data'!M72)</f>
        <v>101230.59054295627</v>
      </c>
      <c r="N72" s="47">
        <f>(5000+M72)*(1+'Q1 data'!N72)</f>
        <v>111571.34000538061</v>
      </c>
      <c r="O72" s="47">
        <f>(5000+N72)*(1+'Q1 data'!O72)</f>
        <v>130442.01464322691</v>
      </c>
      <c r="P72" s="47">
        <f>(5000+O72)*(1+'Q1 data'!P72)</f>
        <v>132433.35258944039</v>
      </c>
      <c r="Q72" s="47">
        <f>(5000+P72)*(1+'Q1 data'!Q72)</f>
        <v>149875.16915594952</v>
      </c>
      <c r="R72" s="47">
        <f>(5000+Q72)*(1+'Q1 data'!R72)</f>
        <v>177467.35996838179</v>
      </c>
      <c r="S72" s="47">
        <f>(5000+R72)*(1+'Q1 data'!S72)</f>
        <v>189389.48027150237</v>
      </c>
      <c r="T72" s="47">
        <f>(5000+S72)*(1+'Q1 data'!T72)</f>
        <v>175733.95067078996</v>
      </c>
      <c r="U72" s="47">
        <f>(5000+T72)*(1+'Q1 data'!U72)</f>
        <v>193147.40232791443</v>
      </c>
    </row>
    <row r="73" spans="1:21" x14ac:dyDescent="0.25">
      <c r="A73" s="102">
        <v>67</v>
      </c>
      <c r="B73" s="47">
        <f>5000*(1+'Q1 data'!B73)</f>
        <v>5594.3095482746621</v>
      </c>
      <c r="C73" s="47">
        <f>(5000+B73)*(1+'Q1 data'!C73)</f>
        <v>12547.348957893177</v>
      </c>
      <c r="D73" s="47">
        <f>(5000+C73)*(1+'Q1 data'!D73)</f>
        <v>18045.359057226455</v>
      </c>
      <c r="E73" s="47">
        <f>(5000+D73)*(1+'Q1 data'!E73)</f>
        <v>24743.275951284897</v>
      </c>
      <c r="F73" s="47">
        <f>(5000+E73)*(1+'Q1 data'!F73)</f>
        <v>30550.465216524743</v>
      </c>
      <c r="G73" s="47">
        <f>(5000+F73)*(1+'Q1 data'!G73)</f>
        <v>39181.463193338044</v>
      </c>
      <c r="H73" s="47">
        <f>(5000+G73)*(1+'Q1 data'!H73)</f>
        <v>47229.489875800173</v>
      </c>
      <c r="I73" s="47">
        <f>(5000+H73)*(1+'Q1 data'!I73)</f>
        <v>60429.868704037588</v>
      </c>
      <c r="J73" s="47">
        <f>(5000+I73)*(1+'Q1 data'!J73)</f>
        <v>69425.210399743824</v>
      </c>
      <c r="K73" s="47">
        <f>(5000+J73)*(1+'Q1 data'!K73)</f>
        <v>77929.948264745763</v>
      </c>
      <c r="L73" s="47">
        <f>(5000+K73)*(1+'Q1 data'!L73)</f>
        <v>95245.174857842765</v>
      </c>
      <c r="M73" s="47">
        <f>(5000+L73)*(1+'Q1 data'!M73)</f>
        <v>115537.7346767421</v>
      </c>
      <c r="N73" s="47">
        <f>(5000+M73)*(1+'Q1 data'!N73)</f>
        <v>118906.22191067685</v>
      </c>
      <c r="O73" s="47">
        <f>(5000+N73)*(1+'Q1 data'!O73)</f>
        <v>142100.9108502517</v>
      </c>
      <c r="P73" s="47">
        <f>(5000+O73)*(1+'Q1 data'!P73)</f>
        <v>150416.2361092598</v>
      </c>
      <c r="Q73" s="47">
        <f>(5000+P73)*(1+'Q1 data'!Q73)</f>
        <v>153506.56369828916</v>
      </c>
      <c r="R73" s="47">
        <f>(5000+Q73)*(1+'Q1 data'!R73)</f>
        <v>164229.14309579626</v>
      </c>
      <c r="S73" s="47">
        <f>(5000+R73)*(1+'Q1 data'!S73)</f>
        <v>206358.27350710836</v>
      </c>
      <c r="T73" s="47">
        <f>(5000+S73)*(1+'Q1 data'!T73)</f>
        <v>235772.28816996969</v>
      </c>
      <c r="U73" s="47">
        <f>(5000+T73)*(1+'Q1 data'!U73)</f>
        <v>241744.51358238803</v>
      </c>
    </row>
    <row r="74" spans="1:21" x14ac:dyDescent="0.25">
      <c r="A74" s="90">
        <v>68</v>
      </c>
      <c r="B74" s="47">
        <f>5000*(1+'Q1 data'!B74)</f>
        <v>5265.1171985703622</v>
      </c>
      <c r="C74" s="47">
        <f>(5000+B74)*(1+'Q1 data'!C74)</f>
        <v>11147.287725619377</v>
      </c>
      <c r="D74" s="47">
        <f>(5000+C74)*(1+'Q1 data'!D74)</f>
        <v>17173.801574435405</v>
      </c>
      <c r="E74" s="47">
        <f>(5000+D74)*(1+'Q1 data'!E74)</f>
        <v>22012.706048747346</v>
      </c>
      <c r="F74" s="47">
        <f>(5000+E74)*(1+'Q1 data'!F74)</f>
        <v>29845.470245714019</v>
      </c>
      <c r="G74" s="47">
        <f>(5000+F74)*(1+'Q1 data'!G74)</f>
        <v>34518.509480896981</v>
      </c>
      <c r="H74" s="47">
        <f>(5000+G74)*(1+'Q1 data'!H74)</f>
        <v>44509.575869703018</v>
      </c>
      <c r="I74" s="47">
        <f>(5000+H74)*(1+'Q1 data'!I74)</f>
        <v>54617.338749768671</v>
      </c>
      <c r="J74" s="47">
        <f>(5000+I74)*(1+'Q1 data'!J74)</f>
        <v>69410.164214073709</v>
      </c>
      <c r="K74" s="47">
        <f>(5000+J74)*(1+'Q1 data'!K74)</f>
        <v>86076.484478040904</v>
      </c>
      <c r="L74" s="47">
        <f>(5000+K74)*(1+'Q1 data'!L74)</f>
        <v>101111.41408477293</v>
      </c>
      <c r="M74" s="47">
        <f>(5000+L74)*(1+'Q1 data'!M74)</f>
        <v>113360.81485219233</v>
      </c>
      <c r="N74" s="47">
        <f>(5000+M74)*(1+'Q1 data'!N74)</f>
        <v>107987.9725204741</v>
      </c>
      <c r="O74" s="47">
        <f>(5000+N74)*(1+'Q1 data'!O74)</f>
        <v>122237.33140116377</v>
      </c>
      <c r="P74" s="47">
        <f>(5000+O74)*(1+'Q1 data'!P74)</f>
        <v>132030.72936814447</v>
      </c>
      <c r="Q74" s="47">
        <f>(5000+P74)*(1+'Q1 data'!Q74)</f>
        <v>141194.1734621241</v>
      </c>
      <c r="R74" s="47">
        <f>(5000+Q74)*(1+'Q1 data'!R74)</f>
        <v>152756.87781188218</v>
      </c>
      <c r="S74" s="47">
        <f>(5000+R74)*(1+'Q1 data'!S74)</f>
        <v>172995.2777666935</v>
      </c>
      <c r="T74" s="47">
        <f>(5000+S74)*(1+'Q1 data'!T74)</f>
        <v>201926.90350349087</v>
      </c>
      <c r="U74" s="47">
        <f>(5000+T74)*(1+'Q1 data'!U74)</f>
        <v>238186.07359392053</v>
      </c>
    </row>
    <row r="75" spans="1:21" x14ac:dyDescent="0.25">
      <c r="A75" s="90">
        <v>69</v>
      </c>
      <c r="B75" s="47">
        <f>5000*(1+'Q1 data'!B75)</f>
        <v>4735.4414893308121</v>
      </c>
      <c r="C75" s="47">
        <f>(5000+B75)*(1+'Q1 data'!C75)</f>
        <v>9493.5006200883035</v>
      </c>
      <c r="D75" s="47">
        <f>(5000+C75)*(1+'Q1 data'!D75)</f>
        <v>14548.303282550434</v>
      </c>
      <c r="E75" s="47">
        <f>(5000+D75)*(1+'Q1 data'!E75)</f>
        <v>19226.790540747344</v>
      </c>
      <c r="F75" s="47">
        <f>(5000+E75)*(1+'Q1 data'!F75)</f>
        <v>26638.410214842774</v>
      </c>
      <c r="G75" s="47">
        <f>(5000+F75)*(1+'Q1 data'!G75)</f>
        <v>35502.795779713771</v>
      </c>
      <c r="H75" s="47">
        <f>(5000+G75)*(1+'Q1 data'!H75)</f>
        <v>40564.46655054186</v>
      </c>
      <c r="I75" s="47">
        <f>(5000+H75)*(1+'Q1 data'!I75)</f>
        <v>49540.243949976197</v>
      </c>
      <c r="J75" s="47">
        <f>(5000+I75)*(1+'Q1 data'!J75)</f>
        <v>57167.465446448747</v>
      </c>
      <c r="K75" s="47">
        <f>(5000+J75)*(1+'Q1 data'!K75)</f>
        <v>62116.698634514614</v>
      </c>
      <c r="L75" s="47">
        <f>(5000+K75)*(1+'Q1 data'!L75)</f>
        <v>62535.629043518173</v>
      </c>
      <c r="M75" s="47">
        <f>(5000+L75)*(1+'Q1 data'!M75)</f>
        <v>75737.101361275185</v>
      </c>
      <c r="N75" s="47">
        <f>(5000+M75)*(1+'Q1 data'!N75)</f>
        <v>87688.696197413446</v>
      </c>
      <c r="O75" s="47">
        <f>(5000+N75)*(1+'Q1 data'!O75)</f>
        <v>91567.629680934289</v>
      </c>
      <c r="P75" s="47">
        <f>(5000+O75)*(1+'Q1 data'!P75)</f>
        <v>102288.48411300308</v>
      </c>
      <c r="Q75" s="47">
        <f>(5000+P75)*(1+'Q1 data'!Q75)</f>
        <v>122092.93792804779</v>
      </c>
      <c r="R75" s="47">
        <f>(5000+Q75)*(1+'Q1 data'!R75)</f>
        <v>125901.43926984657</v>
      </c>
      <c r="S75" s="47">
        <f>(5000+R75)*(1+'Q1 data'!S75)</f>
        <v>130504.95435425118</v>
      </c>
      <c r="T75" s="47">
        <f>(5000+S75)*(1+'Q1 data'!T75)</f>
        <v>133372.67744602653</v>
      </c>
      <c r="U75" s="47">
        <f>(5000+T75)*(1+'Q1 data'!U75)</f>
        <v>159323.57928557124</v>
      </c>
    </row>
    <row r="76" spans="1:21" x14ac:dyDescent="0.25">
      <c r="A76" s="102">
        <v>70</v>
      </c>
      <c r="B76" s="47">
        <f>5000*(1+'Q1 data'!B76)</f>
        <v>5895.2619284394614</v>
      </c>
      <c r="C76" s="47">
        <f>(5000+B76)*(1+'Q1 data'!C76)</f>
        <v>12164.868574333399</v>
      </c>
      <c r="D76" s="47">
        <f>(5000+C76)*(1+'Q1 data'!D76)</f>
        <v>17113.492621945927</v>
      </c>
      <c r="E76" s="47">
        <f>(5000+D76)*(1+'Q1 data'!E76)</f>
        <v>23765.836908115049</v>
      </c>
      <c r="F76" s="47">
        <f>(5000+E76)*(1+'Q1 data'!F76)</f>
        <v>29259.949114534986</v>
      </c>
      <c r="G76" s="47">
        <f>(5000+F76)*(1+'Q1 data'!G76)</f>
        <v>38627.130394429281</v>
      </c>
      <c r="H76" s="47">
        <f>(5000+G76)*(1+'Q1 data'!H76)</f>
        <v>48481.027276543129</v>
      </c>
      <c r="I76" s="47">
        <f>(5000+H76)*(1+'Q1 data'!I76)</f>
        <v>51855.306960789479</v>
      </c>
      <c r="J76" s="47">
        <f>(5000+I76)*(1+'Q1 data'!J76)</f>
        <v>61311.83272175707</v>
      </c>
      <c r="K76" s="47">
        <f>(5000+J76)*(1+'Q1 data'!K76)</f>
        <v>73378.58604871956</v>
      </c>
      <c r="L76" s="47">
        <f>(5000+K76)*(1+'Q1 data'!L76)</f>
        <v>87327.825446625458</v>
      </c>
      <c r="M76" s="47">
        <f>(5000+L76)*(1+'Q1 data'!M76)</f>
        <v>91724.076130343747</v>
      </c>
      <c r="N76" s="47">
        <f>(5000+M76)*(1+'Q1 data'!N76)</f>
        <v>116997.9938876869</v>
      </c>
      <c r="O76" s="47">
        <f>(5000+N76)*(1+'Q1 data'!O76)</f>
        <v>114056.46211349437</v>
      </c>
      <c r="P76" s="47">
        <f>(5000+O76)*(1+'Q1 data'!P76)</f>
        <v>128863.01703642533</v>
      </c>
      <c r="Q76" s="47">
        <f>(5000+P76)*(1+'Q1 data'!Q76)</f>
        <v>150926.15323813079</v>
      </c>
      <c r="R76" s="47">
        <f>(5000+Q76)*(1+'Q1 data'!R76)</f>
        <v>164303.17383107374</v>
      </c>
      <c r="S76" s="47">
        <f>(5000+R76)*(1+'Q1 data'!S76)</f>
        <v>136632.41339666728</v>
      </c>
      <c r="T76" s="47">
        <f>(5000+S76)*(1+'Q1 data'!T76)</f>
        <v>127704.59707777957</v>
      </c>
      <c r="U76" s="47">
        <f>(5000+T76)*(1+'Q1 data'!U76)</f>
        <v>143635.61737281037</v>
      </c>
    </row>
    <row r="77" spans="1:21" x14ac:dyDescent="0.25">
      <c r="A77" s="90">
        <v>71</v>
      </c>
      <c r="B77" s="47">
        <f>5000*(1+'Q1 data'!B77)</f>
        <v>5270.0765557074483</v>
      </c>
      <c r="C77" s="47">
        <f>(5000+B77)*(1+'Q1 data'!C77)</f>
        <v>10801.697112622727</v>
      </c>
      <c r="D77" s="47">
        <f>(5000+C77)*(1+'Q1 data'!D77)</f>
        <v>16511.120204170231</v>
      </c>
      <c r="E77" s="47">
        <f>(5000+D77)*(1+'Q1 data'!E77)</f>
        <v>21903.07631088929</v>
      </c>
      <c r="F77" s="47">
        <f>(5000+E77)*(1+'Q1 data'!F77)</f>
        <v>28890.168385395515</v>
      </c>
      <c r="G77" s="47">
        <f>(5000+F77)*(1+'Q1 data'!G77)</f>
        <v>33427.381453017217</v>
      </c>
      <c r="H77" s="47">
        <f>(5000+G77)*(1+'Q1 data'!H77)</f>
        <v>38901.038789825958</v>
      </c>
      <c r="I77" s="47">
        <f>(5000+H77)*(1+'Q1 data'!I77)</f>
        <v>43241.108115603973</v>
      </c>
      <c r="J77" s="47">
        <f>(5000+I77)*(1+'Q1 data'!J77)</f>
        <v>53400.938823777054</v>
      </c>
      <c r="K77" s="47">
        <f>(5000+J77)*(1+'Q1 data'!K77)</f>
        <v>62756.805026131107</v>
      </c>
      <c r="L77" s="47">
        <f>(5000+K77)*(1+'Q1 data'!L77)</f>
        <v>74924.787804988155</v>
      </c>
      <c r="M77" s="47">
        <f>(5000+L77)*(1+'Q1 data'!M77)</f>
        <v>79890.323733373894</v>
      </c>
      <c r="N77" s="47">
        <f>(5000+M77)*(1+'Q1 data'!N77)</f>
        <v>79001.372360301422</v>
      </c>
      <c r="O77" s="47">
        <f>(5000+N77)*(1+'Q1 data'!O77)</f>
        <v>89102.867499019907</v>
      </c>
      <c r="P77" s="47">
        <f>(5000+O77)*(1+'Q1 data'!P77)</f>
        <v>102862.32963661417</v>
      </c>
      <c r="Q77" s="47">
        <f>(5000+P77)*(1+'Q1 data'!Q77)</f>
        <v>110160.12648357988</v>
      </c>
      <c r="R77" s="47">
        <f>(5000+Q77)*(1+'Q1 data'!R77)</f>
        <v>108050.33149593371</v>
      </c>
      <c r="S77" s="47">
        <f>(5000+R77)*(1+'Q1 data'!S77)</f>
        <v>115688.1510459978</v>
      </c>
      <c r="T77" s="47">
        <f>(5000+S77)*(1+'Q1 data'!T77)</f>
        <v>124822.20558553917</v>
      </c>
      <c r="U77" s="47">
        <f>(5000+T77)*(1+'Q1 data'!U77)</f>
        <v>139089.49616796474</v>
      </c>
    </row>
    <row r="78" spans="1:21" x14ac:dyDescent="0.25">
      <c r="A78" s="90">
        <v>72</v>
      </c>
      <c r="B78" s="47">
        <f>5000*(1+'Q1 data'!B78)</f>
        <v>5394.7334932760205</v>
      </c>
      <c r="C78" s="47">
        <f>(5000+B78)*(1+'Q1 data'!C78)</f>
        <v>11606.692089266968</v>
      </c>
      <c r="D78" s="47">
        <f>(5000+C78)*(1+'Q1 data'!D78)</f>
        <v>16714.920327004194</v>
      </c>
      <c r="E78" s="47">
        <f>(5000+D78)*(1+'Q1 data'!E78)</f>
        <v>24395.537747295923</v>
      </c>
      <c r="F78" s="47">
        <f>(5000+E78)*(1+'Q1 data'!F78)</f>
        <v>30625.228280857053</v>
      </c>
      <c r="G78" s="47">
        <f>(5000+F78)*(1+'Q1 data'!G78)</f>
        <v>36899.361765959417</v>
      </c>
      <c r="H78" s="47">
        <f>(5000+G78)*(1+'Q1 data'!H78)</f>
        <v>43121.569867131686</v>
      </c>
      <c r="I78" s="47">
        <f>(5000+H78)*(1+'Q1 data'!I78)</f>
        <v>50145.117827548718</v>
      </c>
      <c r="J78" s="47">
        <f>(5000+I78)*(1+'Q1 data'!J78)</f>
        <v>51294.496548769683</v>
      </c>
      <c r="K78" s="47">
        <f>(5000+J78)*(1+'Q1 data'!K78)</f>
        <v>62552.023969624541</v>
      </c>
      <c r="L78" s="47">
        <f>(5000+K78)*(1+'Q1 data'!L78)</f>
        <v>67408.070389914501</v>
      </c>
      <c r="M78" s="47">
        <f>(5000+L78)*(1+'Q1 data'!M78)</f>
        <v>74232.941780397174</v>
      </c>
      <c r="N78" s="47">
        <f>(5000+M78)*(1+'Q1 data'!N78)</f>
        <v>84468.420831694995</v>
      </c>
      <c r="O78" s="47">
        <f>(5000+N78)*(1+'Q1 data'!O78)</f>
        <v>91956.124628689809</v>
      </c>
      <c r="P78" s="47">
        <f>(5000+O78)*(1+'Q1 data'!P78)</f>
        <v>99403.526320563877</v>
      </c>
      <c r="Q78" s="47">
        <f>(5000+P78)*(1+'Q1 data'!Q78)</f>
        <v>120378.38368844693</v>
      </c>
      <c r="R78" s="47">
        <f>(5000+Q78)*(1+'Q1 data'!R78)</f>
        <v>147527.21203049767</v>
      </c>
      <c r="S78" s="47">
        <f>(5000+R78)*(1+'Q1 data'!S78)</f>
        <v>146656.55364988907</v>
      </c>
      <c r="T78" s="47">
        <f>(5000+S78)*(1+'Q1 data'!T78)</f>
        <v>158242.09540330168</v>
      </c>
      <c r="U78" s="47">
        <f>(5000+T78)*(1+'Q1 data'!U78)</f>
        <v>159353.05493114216</v>
      </c>
    </row>
    <row r="79" spans="1:21" x14ac:dyDescent="0.25">
      <c r="A79" s="102">
        <v>73</v>
      </c>
      <c r="B79" s="47">
        <f>5000*(1+'Q1 data'!B79)</f>
        <v>5597.034531069381</v>
      </c>
      <c r="C79" s="47">
        <f>(5000+B79)*(1+'Q1 data'!C79)</f>
        <v>11938.123933649567</v>
      </c>
      <c r="D79" s="47">
        <f>(5000+C79)*(1+'Q1 data'!D79)</f>
        <v>18388.328049723415</v>
      </c>
      <c r="E79" s="47">
        <f>(5000+D79)*(1+'Q1 data'!E79)</f>
        <v>25326.015666901527</v>
      </c>
      <c r="F79" s="47">
        <f>(5000+E79)*(1+'Q1 data'!F79)</f>
        <v>30050.896321742879</v>
      </c>
      <c r="G79" s="47">
        <f>(5000+F79)*(1+'Q1 data'!G79)</f>
        <v>36447.802740120242</v>
      </c>
      <c r="H79" s="47">
        <f>(5000+G79)*(1+'Q1 data'!H79)</f>
        <v>44122.942420648251</v>
      </c>
      <c r="I79" s="47">
        <f>(5000+H79)*(1+'Q1 data'!I79)</f>
        <v>46622.202315104601</v>
      </c>
      <c r="J79" s="47">
        <f>(5000+I79)*(1+'Q1 data'!J79)</f>
        <v>57365.821268107604</v>
      </c>
      <c r="K79" s="47">
        <f>(5000+J79)*(1+'Q1 data'!K79)</f>
        <v>63100.580535922527</v>
      </c>
      <c r="L79" s="47">
        <f>(5000+K79)*(1+'Q1 data'!L79)</f>
        <v>68592.161012954792</v>
      </c>
      <c r="M79" s="47">
        <f>(5000+L79)*(1+'Q1 data'!M79)</f>
        <v>81779.836245125727</v>
      </c>
      <c r="N79" s="47">
        <f>(5000+M79)*(1+'Q1 data'!N79)</f>
        <v>92777.67204293274</v>
      </c>
      <c r="O79" s="47">
        <f>(5000+N79)*(1+'Q1 data'!O79)</f>
        <v>103395.77688032534</v>
      </c>
      <c r="P79" s="47">
        <f>(5000+O79)*(1+'Q1 data'!P79)</f>
        <v>106935.54806072338</v>
      </c>
      <c r="Q79" s="47">
        <f>(5000+P79)*(1+'Q1 data'!Q79)</f>
        <v>131195.40552205057</v>
      </c>
      <c r="R79" s="47">
        <f>(5000+Q79)*(1+'Q1 data'!R79)</f>
        <v>134014.12816962463</v>
      </c>
      <c r="S79" s="47">
        <f>(5000+R79)*(1+'Q1 data'!S79)</f>
        <v>146559.9944960149</v>
      </c>
      <c r="T79" s="47">
        <f>(5000+S79)*(1+'Q1 data'!T79)</f>
        <v>163061.53717382555</v>
      </c>
      <c r="U79" s="47">
        <f>(5000+T79)*(1+'Q1 data'!U79)</f>
        <v>170747.6707087511</v>
      </c>
    </row>
    <row r="80" spans="1:21" x14ac:dyDescent="0.25">
      <c r="A80" s="90">
        <v>74</v>
      </c>
      <c r="B80" s="47">
        <f>5000*(1+'Q1 data'!B80)</f>
        <v>5631.4556134807372</v>
      </c>
      <c r="C80" s="47">
        <f>(5000+B80)*(1+'Q1 data'!C80)</f>
        <v>10372.446428075911</v>
      </c>
      <c r="D80" s="47">
        <f>(5000+C80)*(1+'Q1 data'!D80)</f>
        <v>15826.583769557932</v>
      </c>
      <c r="E80" s="47">
        <f>(5000+D80)*(1+'Q1 data'!E80)</f>
        <v>22460.115347785042</v>
      </c>
      <c r="F80" s="47">
        <f>(5000+E80)*(1+'Q1 data'!F80)</f>
        <v>27416.541071502947</v>
      </c>
      <c r="G80" s="47">
        <f>(5000+F80)*(1+'Q1 data'!G80)</f>
        <v>29123.650482805297</v>
      </c>
      <c r="H80" s="47">
        <f>(5000+G80)*(1+'Q1 data'!H80)</f>
        <v>34525.776094913126</v>
      </c>
      <c r="I80" s="47">
        <f>(5000+H80)*(1+'Q1 data'!I80)</f>
        <v>40917.792961437539</v>
      </c>
      <c r="J80" s="47">
        <f>(5000+I80)*(1+'Q1 data'!J80)</f>
        <v>46575.366438435201</v>
      </c>
      <c r="K80" s="47">
        <f>(5000+J80)*(1+'Q1 data'!K80)</f>
        <v>51175.545709710532</v>
      </c>
      <c r="L80" s="47">
        <f>(5000+K80)*(1+'Q1 data'!L80)</f>
        <v>56490.23837589426</v>
      </c>
      <c r="M80" s="47">
        <f>(5000+L80)*(1+'Q1 data'!M80)</f>
        <v>67132.806078978771</v>
      </c>
      <c r="N80" s="47">
        <f>(5000+M80)*(1+'Q1 data'!N80)</f>
        <v>80653.161759963827</v>
      </c>
      <c r="O80" s="47">
        <f>(5000+N80)*(1+'Q1 data'!O80)</f>
        <v>94471.278669884923</v>
      </c>
      <c r="P80" s="47">
        <f>(5000+O80)*(1+'Q1 data'!P80)</f>
        <v>102769.28419524674</v>
      </c>
      <c r="Q80" s="47">
        <f>(5000+P80)*(1+'Q1 data'!Q80)</f>
        <v>113444.63507695992</v>
      </c>
      <c r="R80" s="47">
        <f>(5000+Q80)*(1+'Q1 data'!R80)</f>
        <v>113950.5484664705</v>
      </c>
      <c r="S80" s="47">
        <f>(5000+R80)*(1+'Q1 data'!S80)</f>
        <v>126335.9452499263</v>
      </c>
      <c r="T80" s="47">
        <f>(5000+S80)*(1+'Q1 data'!T80)</f>
        <v>137102.14173531756</v>
      </c>
      <c r="U80" s="47">
        <f>(5000+T80)*(1+'Q1 data'!U80)</f>
        <v>136939.72754147174</v>
      </c>
    </row>
    <row r="81" spans="1:21" x14ac:dyDescent="0.25">
      <c r="A81" s="90">
        <v>75</v>
      </c>
      <c r="B81" s="47">
        <f>5000*(1+'Q1 data'!B81)</f>
        <v>5101.8346982853736</v>
      </c>
      <c r="C81" s="47">
        <f>(5000+B81)*(1+'Q1 data'!C81)</f>
        <v>11284.737297304451</v>
      </c>
      <c r="D81" s="47">
        <f>(5000+C81)*(1+'Q1 data'!D81)</f>
        <v>17617.438488599611</v>
      </c>
      <c r="E81" s="47">
        <f>(5000+D81)*(1+'Q1 data'!E81)</f>
        <v>24678.603403163183</v>
      </c>
      <c r="F81" s="47">
        <f>(5000+E81)*(1+'Q1 data'!F81)</f>
        <v>33002.020254486975</v>
      </c>
      <c r="G81" s="47">
        <f>(5000+F81)*(1+'Q1 data'!G81)</f>
        <v>37756.566422333577</v>
      </c>
      <c r="H81" s="47">
        <f>(5000+G81)*(1+'Q1 data'!H81)</f>
        <v>47402.886027547793</v>
      </c>
      <c r="I81" s="47">
        <f>(5000+H81)*(1+'Q1 data'!I81)</f>
        <v>53651.344877778654</v>
      </c>
      <c r="J81" s="47">
        <f>(5000+I81)*(1+'Q1 data'!J81)</f>
        <v>60905.979345609812</v>
      </c>
      <c r="K81" s="47">
        <f>(5000+J81)*(1+'Q1 data'!K81)</f>
        <v>74702.919260892959</v>
      </c>
      <c r="L81" s="47">
        <f>(5000+K81)*(1+'Q1 data'!L81)</f>
        <v>81092.155737752517</v>
      </c>
      <c r="M81" s="47">
        <f>(5000+L81)*(1+'Q1 data'!M81)</f>
        <v>94675.821843901213</v>
      </c>
      <c r="N81" s="47">
        <f>(5000+M81)*(1+'Q1 data'!N81)</f>
        <v>108397.11238200226</v>
      </c>
      <c r="O81" s="47">
        <f>(5000+N81)*(1+'Q1 data'!O81)</f>
        <v>117245.01952807972</v>
      </c>
      <c r="P81" s="47">
        <f>(5000+O81)*(1+'Q1 data'!P81)</f>
        <v>130693.86667148843</v>
      </c>
      <c r="Q81" s="47">
        <f>(5000+P81)*(1+'Q1 data'!Q81)</f>
        <v>145261.95922358503</v>
      </c>
      <c r="R81" s="47">
        <f>(5000+Q81)*(1+'Q1 data'!R81)</f>
        <v>177022.02812221673</v>
      </c>
      <c r="S81" s="47">
        <f>(5000+R81)*(1+'Q1 data'!S81)</f>
        <v>169918.4583038594</v>
      </c>
      <c r="T81" s="47">
        <f>(5000+S81)*(1+'Q1 data'!T81)</f>
        <v>197138.49515324325</v>
      </c>
      <c r="U81" s="47">
        <f>(5000+T81)*(1+'Q1 data'!U81)</f>
        <v>203298.12109510001</v>
      </c>
    </row>
    <row r="82" spans="1:21" x14ac:dyDescent="0.25">
      <c r="A82" s="102">
        <v>76</v>
      </c>
      <c r="B82" s="47">
        <f>5000*(1+'Q1 data'!B82)</f>
        <v>4875.6531977998475</v>
      </c>
      <c r="C82" s="47">
        <f>(5000+B82)*(1+'Q1 data'!C82)</f>
        <v>12226.638609562977</v>
      </c>
      <c r="D82" s="47">
        <f>(5000+C82)*(1+'Q1 data'!D82)</f>
        <v>17148.448271621528</v>
      </c>
      <c r="E82" s="47">
        <f>(5000+D82)*(1+'Q1 data'!E82)</f>
        <v>24500.277331304002</v>
      </c>
      <c r="F82" s="47">
        <f>(5000+E82)*(1+'Q1 data'!F82)</f>
        <v>33269.783439183309</v>
      </c>
      <c r="G82" s="47">
        <f>(5000+F82)*(1+'Q1 data'!G82)</f>
        <v>39315.432964186359</v>
      </c>
      <c r="H82" s="47">
        <f>(5000+G82)*(1+'Q1 data'!H82)</f>
        <v>47053.733980344485</v>
      </c>
      <c r="I82" s="47">
        <f>(5000+H82)*(1+'Q1 data'!I82)</f>
        <v>51464.241715089367</v>
      </c>
      <c r="J82" s="47">
        <f>(5000+I82)*(1+'Q1 data'!J82)</f>
        <v>55286.351992654985</v>
      </c>
      <c r="K82" s="47">
        <f>(5000+J82)*(1+'Q1 data'!K82)</f>
        <v>59536.355623471143</v>
      </c>
      <c r="L82" s="47">
        <f>(5000+K82)*(1+'Q1 data'!L82)</f>
        <v>68871.972194327711</v>
      </c>
      <c r="M82" s="47">
        <f>(5000+L82)*(1+'Q1 data'!M82)</f>
        <v>72376.707354699378</v>
      </c>
      <c r="N82" s="47">
        <f>(5000+M82)*(1+'Q1 data'!N82)</f>
        <v>87167.984551146263</v>
      </c>
      <c r="O82" s="47">
        <f>(5000+N82)*(1+'Q1 data'!O82)</f>
        <v>90894.356878295424</v>
      </c>
      <c r="P82" s="47">
        <f>(5000+O82)*(1+'Q1 data'!P82)</f>
        <v>99868.24999660239</v>
      </c>
      <c r="Q82" s="47">
        <f>(5000+P82)*(1+'Q1 data'!Q82)</f>
        <v>105850.43810077885</v>
      </c>
      <c r="R82" s="47">
        <f>(5000+Q82)*(1+'Q1 data'!R82)</f>
        <v>118910.64040789701</v>
      </c>
      <c r="S82" s="47">
        <f>(5000+R82)*(1+'Q1 data'!S82)</f>
        <v>121581.87311116757</v>
      </c>
      <c r="T82" s="47">
        <f>(5000+S82)*(1+'Q1 data'!T82)</f>
        <v>135736.72120369168</v>
      </c>
      <c r="U82" s="47">
        <f>(5000+T82)*(1+'Q1 data'!U82)</f>
        <v>171819.80607211948</v>
      </c>
    </row>
    <row r="83" spans="1:21" x14ac:dyDescent="0.25">
      <c r="A83" s="90">
        <v>77</v>
      </c>
      <c r="B83" s="47">
        <f>5000*(1+'Q1 data'!B83)</f>
        <v>4977.6175795921445</v>
      </c>
      <c r="C83" s="47">
        <f>(5000+B83)*(1+'Q1 data'!C83)</f>
        <v>9666.5040354974481</v>
      </c>
      <c r="D83" s="47">
        <f>(5000+C83)*(1+'Q1 data'!D83)</f>
        <v>15553.846294330371</v>
      </c>
      <c r="E83" s="47">
        <f>(5000+D83)*(1+'Q1 data'!E83)</f>
        <v>23072.475784308685</v>
      </c>
      <c r="F83" s="47">
        <f>(5000+E83)*(1+'Q1 data'!F83)</f>
        <v>33756.272986958087</v>
      </c>
      <c r="G83" s="47">
        <f>(5000+F83)*(1+'Q1 data'!G83)</f>
        <v>39506.140103458332</v>
      </c>
      <c r="H83" s="47">
        <f>(5000+G83)*(1+'Q1 data'!H83)</f>
        <v>51873.686065642229</v>
      </c>
      <c r="I83" s="47">
        <f>(5000+H83)*(1+'Q1 data'!I83)</f>
        <v>58974.030754870641</v>
      </c>
      <c r="J83" s="47">
        <f>(5000+I83)*(1+'Q1 data'!J83)</f>
        <v>70559.040675598313</v>
      </c>
      <c r="K83" s="47">
        <f>(5000+J83)*(1+'Q1 data'!K83)</f>
        <v>84324.217814041403</v>
      </c>
      <c r="L83" s="47">
        <f>(5000+K83)*(1+'Q1 data'!L83)</f>
        <v>95809.751376171145</v>
      </c>
      <c r="M83" s="47">
        <f>(5000+L83)*(1+'Q1 data'!M83)</f>
        <v>118652.95492281974</v>
      </c>
      <c r="N83" s="47">
        <f>(5000+M83)*(1+'Q1 data'!N83)</f>
        <v>128364.48547582228</v>
      </c>
      <c r="O83" s="47">
        <f>(5000+N83)*(1+'Q1 data'!O83)</f>
        <v>141351.2460510071</v>
      </c>
      <c r="P83" s="47">
        <f>(5000+O83)*(1+'Q1 data'!P83)</f>
        <v>160614.30190195583</v>
      </c>
      <c r="Q83" s="47">
        <f>(5000+P83)*(1+'Q1 data'!Q83)</f>
        <v>169453.92101143955</v>
      </c>
      <c r="R83" s="47">
        <f>(5000+Q83)*(1+'Q1 data'!R83)</f>
        <v>200757.16260804122</v>
      </c>
      <c r="S83" s="47">
        <f>(5000+R83)*(1+'Q1 data'!S83)</f>
        <v>222694.98398113737</v>
      </c>
      <c r="T83" s="47">
        <f>(5000+S83)*(1+'Q1 data'!T83)</f>
        <v>297207.07528443611</v>
      </c>
      <c r="U83" s="47">
        <f>(5000+T83)*(1+'Q1 data'!U83)</f>
        <v>321874.86083983892</v>
      </c>
    </row>
    <row r="84" spans="1:21" x14ac:dyDescent="0.25">
      <c r="A84" s="90">
        <v>78</v>
      </c>
      <c r="B84" s="47">
        <f>5000*(1+'Q1 data'!B84)</f>
        <v>5431.4832285318189</v>
      </c>
      <c r="C84" s="47">
        <f>(5000+B84)*(1+'Q1 data'!C84)</f>
        <v>9831.9738455190491</v>
      </c>
      <c r="D84" s="47">
        <f>(5000+C84)*(1+'Q1 data'!D84)</f>
        <v>15953.909204986085</v>
      </c>
      <c r="E84" s="47">
        <f>(5000+D84)*(1+'Q1 data'!E84)</f>
        <v>20825.901931948192</v>
      </c>
      <c r="F84" s="47">
        <f>(5000+E84)*(1+'Q1 data'!F84)</f>
        <v>26947.534925725013</v>
      </c>
      <c r="G84" s="47">
        <f>(5000+F84)*(1+'Q1 data'!G84)</f>
        <v>33524.163900490319</v>
      </c>
      <c r="H84" s="47">
        <f>(5000+G84)*(1+'Q1 data'!H84)</f>
        <v>40894.325633271073</v>
      </c>
      <c r="I84" s="47">
        <f>(5000+H84)*(1+'Q1 data'!I84)</f>
        <v>47116.847898305692</v>
      </c>
      <c r="J84" s="47">
        <f>(5000+I84)*(1+'Q1 data'!J84)</f>
        <v>55627.835293490025</v>
      </c>
      <c r="K84" s="47">
        <f>(5000+J84)*(1+'Q1 data'!K84)</f>
        <v>63271.489824595352</v>
      </c>
      <c r="L84" s="47">
        <f>(5000+K84)*(1+'Q1 data'!L84)</f>
        <v>72993.807937284641</v>
      </c>
      <c r="M84" s="47">
        <f>(5000+L84)*(1+'Q1 data'!M84)</f>
        <v>72147.468152660556</v>
      </c>
      <c r="N84" s="47">
        <f>(5000+M84)*(1+'Q1 data'!N84)</f>
        <v>78568.347795138819</v>
      </c>
      <c r="O84" s="47">
        <f>(5000+N84)*(1+'Q1 data'!O84)</f>
        <v>92392.289362084353</v>
      </c>
      <c r="P84" s="47">
        <f>(5000+O84)*(1+'Q1 data'!P84)</f>
        <v>106003.81721339587</v>
      </c>
      <c r="Q84" s="47">
        <f>(5000+P84)*(1+'Q1 data'!Q84)</f>
        <v>110565.84505429109</v>
      </c>
      <c r="R84" s="47">
        <f>(5000+Q84)*(1+'Q1 data'!R84)</f>
        <v>124572.40613113614</v>
      </c>
      <c r="S84" s="47">
        <f>(5000+R84)*(1+'Q1 data'!S84)</f>
        <v>131119.75995167959</v>
      </c>
      <c r="T84" s="47">
        <f>(5000+S84)*(1+'Q1 data'!T84)</f>
        <v>160354.23572716804</v>
      </c>
      <c r="U84" s="47">
        <f>(5000+T84)*(1+'Q1 data'!U84)</f>
        <v>188880.42817123586</v>
      </c>
    </row>
    <row r="85" spans="1:21" x14ac:dyDescent="0.25">
      <c r="A85" s="102">
        <v>79</v>
      </c>
      <c r="B85" s="47">
        <f>5000*(1+'Q1 data'!B85)</f>
        <v>5234.3125010004096</v>
      </c>
      <c r="C85" s="47">
        <f>(5000+B85)*(1+'Q1 data'!C85)</f>
        <v>10179.120646225592</v>
      </c>
      <c r="D85" s="47">
        <f>(5000+C85)*(1+'Q1 data'!D85)</f>
        <v>16588.812001054444</v>
      </c>
      <c r="E85" s="47">
        <f>(5000+D85)*(1+'Q1 data'!E85)</f>
        <v>22270.21694010236</v>
      </c>
      <c r="F85" s="47">
        <f>(5000+E85)*(1+'Q1 data'!F85)</f>
        <v>31596.390080420344</v>
      </c>
      <c r="G85" s="47">
        <f>(5000+F85)*(1+'Q1 data'!G85)</f>
        <v>38761.361035261245</v>
      </c>
      <c r="H85" s="47">
        <f>(5000+G85)*(1+'Q1 data'!H85)</f>
        <v>45574.812006390544</v>
      </c>
      <c r="I85" s="47">
        <f>(5000+H85)*(1+'Q1 data'!I85)</f>
        <v>46310.162836435389</v>
      </c>
      <c r="J85" s="47">
        <f>(5000+I85)*(1+'Q1 data'!J85)</f>
        <v>53503.016900818773</v>
      </c>
      <c r="K85" s="47">
        <f>(5000+J85)*(1+'Q1 data'!K85)</f>
        <v>62845.438992272939</v>
      </c>
      <c r="L85" s="47">
        <f>(5000+K85)*(1+'Q1 data'!L85)</f>
        <v>74324.666578147066</v>
      </c>
      <c r="M85" s="47">
        <f>(5000+L85)*(1+'Q1 data'!M85)</f>
        <v>89324.371042504121</v>
      </c>
      <c r="N85" s="47">
        <f>(5000+M85)*(1+'Q1 data'!N85)</f>
        <v>92558.866303955947</v>
      </c>
      <c r="O85" s="47">
        <f>(5000+N85)*(1+'Q1 data'!O85)</f>
        <v>99913.042457388015</v>
      </c>
      <c r="P85" s="47">
        <f>(5000+O85)*(1+'Q1 data'!P85)</f>
        <v>110839.98430860824</v>
      </c>
      <c r="Q85" s="47">
        <f>(5000+P85)*(1+'Q1 data'!Q85)</f>
        <v>129083.22561126943</v>
      </c>
      <c r="R85" s="47">
        <f>(5000+Q85)*(1+'Q1 data'!R85)</f>
        <v>149808.00425109259</v>
      </c>
      <c r="S85" s="47">
        <f>(5000+R85)*(1+'Q1 data'!S85)</f>
        <v>165132.4186008618</v>
      </c>
      <c r="T85" s="47">
        <f>(5000+S85)*(1+'Q1 data'!T85)</f>
        <v>186047.25859552837</v>
      </c>
      <c r="U85" s="47">
        <f>(5000+T85)*(1+'Q1 data'!U85)</f>
        <v>192595.06405614293</v>
      </c>
    </row>
    <row r="86" spans="1:21" x14ac:dyDescent="0.25">
      <c r="A86" s="90">
        <v>80</v>
      </c>
      <c r="B86" s="47">
        <f>5000*(1+'Q1 data'!B86)</f>
        <v>5900.7516380782718</v>
      </c>
      <c r="C86" s="47">
        <f>(5000+B86)*(1+'Q1 data'!C86)</f>
        <v>11212.012177501183</v>
      </c>
      <c r="D86" s="47">
        <f>(5000+C86)*(1+'Q1 data'!D86)</f>
        <v>17025.179016439368</v>
      </c>
      <c r="E86" s="47">
        <f>(5000+D86)*(1+'Q1 data'!E86)</f>
        <v>26029.842724474765</v>
      </c>
      <c r="F86" s="47">
        <f>(5000+E86)*(1+'Q1 data'!F86)</f>
        <v>30247.284817083553</v>
      </c>
      <c r="G86" s="47">
        <f>(5000+F86)*(1+'Q1 data'!G86)</f>
        <v>34491.1207821239</v>
      </c>
      <c r="H86" s="47">
        <f>(5000+G86)*(1+'Q1 data'!H86)</f>
        <v>40001.767195996632</v>
      </c>
      <c r="I86" s="47">
        <f>(5000+H86)*(1+'Q1 data'!I86)</f>
        <v>42507.61260545269</v>
      </c>
      <c r="J86" s="47">
        <f>(5000+I86)*(1+'Q1 data'!J86)</f>
        <v>53520.003882002071</v>
      </c>
      <c r="K86" s="47">
        <f>(5000+J86)*(1+'Q1 data'!K86)</f>
        <v>56340.253954501139</v>
      </c>
      <c r="L86" s="47">
        <f>(5000+K86)*(1+'Q1 data'!L86)</f>
        <v>66953.033401165361</v>
      </c>
      <c r="M86" s="47">
        <f>(5000+L86)*(1+'Q1 data'!M86)</f>
        <v>75352.571358846631</v>
      </c>
      <c r="N86" s="47">
        <f>(5000+M86)*(1+'Q1 data'!N86)</f>
        <v>93396.146343600791</v>
      </c>
      <c r="O86" s="47">
        <f>(5000+N86)*(1+'Q1 data'!O86)</f>
        <v>106318.9341014387</v>
      </c>
      <c r="P86" s="47">
        <f>(5000+O86)*(1+'Q1 data'!P86)</f>
        <v>120954.40438637781</v>
      </c>
      <c r="Q86" s="47">
        <f>(5000+P86)*(1+'Q1 data'!Q86)</f>
        <v>130280.5910641417</v>
      </c>
      <c r="R86" s="47">
        <f>(5000+Q86)*(1+'Q1 data'!R86)</f>
        <v>152553.18244601996</v>
      </c>
      <c r="S86" s="47">
        <f>(5000+R86)*(1+'Q1 data'!S86)</f>
        <v>168882.13902643451</v>
      </c>
      <c r="T86" s="47">
        <f>(5000+S86)*(1+'Q1 data'!T86)</f>
        <v>187456.35771082717</v>
      </c>
      <c r="U86" s="47">
        <f>(5000+T86)*(1+'Q1 data'!U86)</f>
        <v>209297.32647836499</v>
      </c>
    </row>
    <row r="87" spans="1:21" x14ac:dyDescent="0.25">
      <c r="A87" s="90">
        <v>81</v>
      </c>
      <c r="B87" s="47">
        <f>5000*(1+'Q1 data'!B87)</f>
        <v>5376.8296238857274</v>
      </c>
      <c r="C87" s="47">
        <f>(5000+B87)*(1+'Q1 data'!C87)</f>
        <v>11414.135224830165</v>
      </c>
      <c r="D87" s="47">
        <f>(5000+C87)*(1+'Q1 data'!D87)</f>
        <v>16285.831804413958</v>
      </c>
      <c r="E87" s="47">
        <f>(5000+D87)*(1+'Q1 data'!E87)</f>
        <v>22079.339770385832</v>
      </c>
      <c r="F87" s="47">
        <f>(5000+E87)*(1+'Q1 data'!F87)</f>
        <v>27976.07023549929</v>
      </c>
      <c r="G87" s="47">
        <f>(5000+F87)*(1+'Q1 data'!G87)</f>
        <v>37553.620296390312</v>
      </c>
      <c r="H87" s="47">
        <f>(5000+G87)*(1+'Q1 data'!H87)</f>
        <v>49398.005096808731</v>
      </c>
      <c r="I87" s="47">
        <f>(5000+H87)*(1+'Q1 data'!I87)</f>
        <v>53264.756808983577</v>
      </c>
      <c r="J87" s="47">
        <f>(5000+I87)*(1+'Q1 data'!J87)</f>
        <v>65101.22951886581</v>
      </c>
      <c r="K87" s="47">
        <f>(5000+J87)*(1+'Q1 data'!K87)</f>
        <v>77527.918437154702</v>
      </c>
      <c r="L87" s="47">
        <f>(5000+K87)*(1+'Q1 data'!L87)</f>
        <v>90490.496010491406</v>
      </c>
      <c r="M87" s="47">
        <f>(5000+L87)*(1+'Q1 data'!M87)</f>
        <v>97048.951440313947</v>
      </c>
      <c r="N87" s="47">
        <f>(5000+M87)*(1+'Q1 data'!N87)</f>
        <v>102645.25333118504</v>
      </c>
      <c r="O87" s="47">
        <f>(5000+N87)*(1+'Q1 data'!O87)</f>
        <v>103990.85949237828</v>
      </c>
      <c r="P87" s="47">
        <f>(5000+O87)*(1+'Q1 data'!P87)</f>
        <v>116132.95337864457</v>
      </c>
      <c r="Q87" s="47">
        <f>(5000+P87)*(1+'Q1 data'!Q87)</f>
        <v>136609.73702883665</v>
      </c>
      <c r="R87" s="47">
        <f>(5000+Q87)*(1+'Q1 data'!R87)</f>
        <v>145874.11140198828</v>
      </c>
      <c r="S87" s="47">
        <f>(5000+R87)*(1+'Q1 data'!S87)</f>
        <v>157533.80230685996</v>
      </c>
      <c r="T87" s="47">
        <f>(5000+S87)*(1+'Q1 data'!T87)</f>
        <v>164438.02894370561</v>
      </c>
      <c r="U87" s="47">
        <f>(5000+T87)*(1+'Q1 data'!U87)</f>
        <v>175595.43095505532</v>
      </c>
    </row>
    <row r="88" spans="1:21" x14ac:dyDescent="0.25">
      <c r="A88" s="102">
        <v>82</v>
      </c>
      <c r="B88" s="47">
        <f>5000*(1+'Q1 data'!B88)</f>
        <v>5762.9557616389457</v>
      </c>
      <c r="C88" s="47">
        <f>(5000+B88)*(1+'Q1 data'!C88)</f>
        <v>11797.20161065016</v>
      </c>
      <c r="D88" s="47">
        <f>(5000+C88)*(1+'Q1 data'!D88)</f>
        <v>16732.755459206412</v>
      </c>
      <c r="E88" s="47">
        <f>(5000+D88)*(1+'Q1 data'!E88)</f>
        <v>22863.93185392654</v>
      </c>
      <c r="F88" s="47">
        <f>(5000+E88)*(1+'Q1 data'!F88)</f>
        <v>31094.242258510407</v>
      </c>
      <c r="G88" s="47">
        <f>(5000+F88)*(1+'Q1 data'!G88)</f>
        <v>40168.119898891404</v>
      </c>
      <c r="H88" s="47">
        <f>(5000+G88)*(1+'Q1 data'!H88)</f>
        <v>48713.484542666039</v>
      </c>
      <c r="I88" s="47">
        <f>(5000+H88)*(1+'Q1 data'!I88)</f>
        <v>56542.028513112833</v>
      </c>
      <c r="J88" s="47">
        <f>(5000+I88)*(1+'Q1 data'!J88)</f>
        <v>63894.68856357241</v>
      </c>
      <c r="K88" s="47">
        <f>(5000+J88)*(1+'Q1 data'!K88)</f>
        <v>73830.776789416137</v>
      </c>
      <c r="L88" s="47">
        <f>(5000+K88)*(1+'Q1 data'!L88)</f>
        <v>85930.054136946317</v>
      </c>
      <c r="M88" s="47">
        <f>(5000+L88)*(1+'Q1 data'!M88)</f>
        <v>115815.63434045616</v>
      </c>
      <c r="N88" s="47">
        <f>(5000+M88)*(1+'Q1 data'!N88)</f>
        <v>129755.00020225729</v>
      </c>
      <c r="O88" s="47">
        <f>(5000+N88)*(1+'Q1 data'!O88)</f>
        <v>135884.93026494098</v>
      </c>
      <c r="P88" s="47">
        <f>(5000+O88)*(1+'Q1 data'!P88)</f>
        <v>152606.44736444225</v>
      </c>
      <c r="Q88" s="47">
        <f>(5000+P88)*(1+'Q1 data'!Q88)</f>
        <v>166710.5210644163</v>
      </c>
      <c r="R88" s="47">
        <f>(5000+Q88)*(1+'Q1 data'!R88)</f>
        <v>169210.93902173339</v>
      </c>
      <c r="S88" s="47">
        <f>(5000+R88)*(1+'Q1 data'!S88)</f>
        <v>180410.26768941651</v>
      </c>
      <c r="T88" s="47">
        <f>(5000+S88)*(1+'Q1 data'!T88)</f>
        <v>210046.65107597495</v>
      </c>
      <c r="U88" s="47">
        <f>(5000+T88)*(1+'Q1 data'!U88)</f>
        <v>203781.37655446518</v>
      </c>
    </row>
    <row r="89" spans="1:21" x14ac:dyDescent="0.25">
      <c r="A89" s="90">
        <v>83</v>
      </c>
      <c r="B89" s="47">
        <f>5000*(1+'Q1 data'!B89)</f>
        <v>5740.1703593959001</v>
      </c>
      <c r="C89" s="47">
        <f>(5000+B89)*(1+'Q1 data'!C89)</f>
        <v>10235.638792746709</v>
      </c>
      <c r="D89" s="47">
        <f>(5000+C89)*(1+'Q1 data'!D89)</f>
        <v>16320.029745839172</v>
      </c>
      <c r="E89" s="47">
        <f>(5000+D89)*(1+'Q1 data'!E89)</f>
        <v>24278.576089534905</v>
      </c>
      <c r="F89" s="47">
        <f>(5000+E89)*(1+'Q1 data'!F89)</f>
        <v>30011.651190774366</v>
      </c>
      <c r="G89" s="47">
        <f>(5000+F89)*(1+'Q1 data'!G89)</f>
        <v>39039.458270098934</v>
      </c>
      <c r="H89" s="47">
        <f>(5000+G89)*(1+'Q1 data'!H89)</f>
        <v>49687.67176690515</v>
      </c>
      <c r="I89" s="47">
        <f>(5000+H89)*(1+'Q1 data'!I89)</f>
        <v>53281.89860235776</v>
      </c>
      <c r="J89" s="47">
        <f>(5000+I89)*(1+'Q1 data'!J89)</f>
        <v>58646.94828082421</v>
      </c>
      <c r="K89" s="47">
        <f>(5000+J89)*(1+'Q1 data'!K89)</f>
        <v>69866.720579762303</v>
      </c>
      <c r="L89" s="47">
        <f>(5000+K89)*(1+'Q1 data'!L89)</f>
        <v>75672.627530252867</v>
      </c>
      <c r="M89" s="47">
        <f>(5000+L89)*(1+'Q1 data'!M89)</f>
        <v>85003.167220936069</v>
      </c>
      <c r="N89" s="47">
        <f>(5000+M89)*(1+'Q1 data'!N89)</f>
        <v>85047.170327198954</v>
      </c>
      <c r="O89" s="47">
        <f>(5000+N89)*(1+'Q1 data'!O89)</f>
        <v>96409.022179108273</v>
      </c>
      <c r="P89" s="47">
        <f>(5000+O89)*(1+'Q1 data'!P89)</f>
        <v>108596.98948944769</v>
      </c>
      <c r="Q89" s="47">
        <f>(5000+P89)*(1+'Q1 data'!Q89)</f>
        <v>119217.54550312768</v>
      </c>
      <c r="R89" s="47">
        <f>(5000+Q89)*(1+'Q1 data'!R89)</f>
        <v>116333.88837237051</v>
      </c>
      <c r="S89" s="47">
        <f>(5000+R89)*(1+'Q1 data'!S89)</f>
        <v>115231.03445801578</v>
      </c>
      <c r="T89" s="47">
        <f>(5000+S89)*(1+'Q1 data'!T89)</f>
        <v>155257.32040633218</v>
      </c>
      <c r="U89" s="47">
        <f>(5000+T89)*(1+'Q1 data'!U89)</f>
        <v>159886.160535298</v>
      </c>
    </row>
    <row r="90" spans="1:21" x14ac:dyDescent="0.25">
      <c r="A90" s="90">
        <v>84</v>
      </c>
      <c r="B90" s="47">
        <f>5000*(1+'Q1 data'!B90)</f>
        <v>5509.827916786774</v>
      </c>
      <c r="C90" s="47">
        <f>(5000+B90)*(1+'Q1 data'!C90)</f>
        <v>12822.635234332101</v>
      </c>
      <c r="D90" s="47">
        <f>(5000+C90)*(1+'Q1 data'!D90)</f>
        <v>17914.1563404435</v>
      </c>
      <c r="E90" s="47">
        <f>(5000+D90)*(1+'Q1 data'!E90)</f>
        <v>24906.114747375133</v>
      </c>
      <c r="F90" s="47">
        <f>(5000+E90)*(1+'Q1 data'!F90)</f>
        <v>27956.362083556134</v>
      </c>
      <c r="G90" s="47">
        <f>(5000+F90)*(1+'Q1 data'!G90)</f>
        <v>35296.230585242964</v>
      </c>
      <c r="H90" s="47">
        <f>(5000+G90)*(1+'Q1 data'!H90)</f>
        <v>38675.604905628039</v>
      </c>
      <c r="I90" s="47">
        <f>(5000+H90)*(1+'Q1 data'!I90)</f>
        <v>51373.442940829067</v>
      </c>
      <c r="J90" s="47">
        <f>(5000+I90)*(1+'Q1 data'!J90)</f>
        <v>55542.602166796991</v>
      </c>
      <c r="K90" s="47">
        <f>(5000+J90)*(1+'Q1 data'!K90)</f>
        <v>65157.331457465669</v>
      </c>
      <c r="L90" s="47">
        <f>(5000+K90)*(1+'Q1 data'!L90)</f>
        <v>69762.878329059487</v>
      </c>
      <c r="M90" s="47">
        <f>(5000+L90)*(1+'Q1 data'!M90)</f>
        <v>78195.138925514184</v>
      </c>
      <c r="N90" s="47">
        <f>(5000+M90)*(1+'Q1 data'!N90)</f>
        <v>86877.40349929432</v>
      </c>
      <c r="O90" s="47">
        <f>(5000+N90)*(1+'Q1 data'!O90)</f>
        <v>86082.231917874044</v>
      </c>
      <c r="P90" s="47">
        <f>(5000+O90)*(1+'Q1 data'!P90)</f>
        <v>102967.41710721754</v>
      </c>
      <c r="Q90" s="47">
        <f>(5000+P90)*(1+'Q1 data'!Q90)</f>
        <v>109871.10353965146</v>
      </c>
      <c r="R90" s="47">
        <f>(5000+Q90)*(1+'Q1 data'!R90)</f>
        <v>117939.88394633072</v>
      </c>
      <c r="S90" s="47">
        <f>(5000+R90)*(1+'Q1 data'!S90)</f>
        <v>125507.76667371918</v>
      </c>
      <c r="T90" s="47">
        <f>(5000+S90)*(1+'Q1 data'!T90)</f>
        <v>139154.9542348361</v>
      </c>
      <c r="U90" s="47">
        <f>(5000+T90)*(1+'Q1 data'!U90)</f>
        <v>161519.47097539218</v>
      </c>
    </row>
    <row r="91" spans="1:21" x14ac:dyDescent="0.25">
      <c r="A91" s="102">
        <v>85</v>
      </c>
      <c r="B91" s="47">
        <f>5000*(1+'Q1 data'!B91)</f>
        <v>5369.0106741058771</v>
      </c>
      <c r="C91" s="47">
        <f>(5000+B91)*(1+'Q1 data'!C91)</f>
        <v>10975.236084034083</v>
      </c>
      <c r="D91" s="47">
        <f>(5000+C91)*(1+'Q1 data'!D91)</f>
        <v>16437.446837497606</v>
      </c>
      <c r="E91" s="47">
        <f>(5000+D91)*(1+'Q1 data'!E91)</f>
        <v>20645.72315545152</v>
      </c>
      <c r="F91" s="47">
        <f>(5000+E91)*(1+'Q1 data'!F91)</f>
        <v>25864.793972489977</v>
      </c>
      <c r="G91" s="47">
        <f>(5000+F91)*(1+'Q1 data'!G91)</f>
        <v>33181.749516856413</v>
      </c>
      <c r="H91" s="47">
        <f>(5000+G91)*(1+'Q1 data'!H91)</f>
        <v>36487.529548418272</v>
      </c>
      <c r="I91" s="47">
        <f>(5000+H91)*(1+'Q1 data'!I91)</f>
        <v>45171.369437955829</v>
      </c>
      <c r="J91" s="47">
        <f>(5000+I91)*(1+'Q1 data'!J91)</f>
        <v>50717.669645095644</v>
      </c>
      <c r="K91" s="47">
        <f>(5000+J91)*(1+'Q1 data'!K91)</f>
        <v>56359.079841160259</v>
      </c>
      <c r="L91" s="47">
        <f>(5000+K91)*(1+'Q1 data'!L91)</f>
        <v>59392.11578586555</v>
      </c>
      <c r="M91" s="47">
        <f>(5000+L91)*(1+'Q1 data'!M91)</f>
        <v>59416.102986785329</v>
      </c>
      <c r="N91" s="47">
        <f>(5000+M91)*(1+'Q1 data'!N91)</f>
        <v>66316.005550524438</v>
      </c>
      <c r="O91" s="47">
        <f>(5000+N91)*(1+'Q1 data'!O91)</f>
        <v>82256.441902919978</v>
      </c>
      <c r="P91" s="47">
        <f>(5000+O91)*(1+'Q1 data'!P91)</f>
        <v>89804.571392255646</v>
      </c>
      <c r="Q91" s="47">
        <f>(5000+P91)*(1+'Q1 data'!Q91)</f>
        <v>102656.82056515524</v>
      </c>
      <c r="R91" s="47">
        <f>(5000+Q91)*(1+'Q1 data'!R91)</f>
        <v>122806.37532047731</v>
      </c>
      <c r="S91" s="47">
        <f>(5000+R91)*(1+'Q1 data'!S91)</f>
        <v>121149.37094175312</v>
      </c>
      <c r="T91" s="47">
        <f>(5000+S91)*(1+'Q1 data'!T91)</f>
        <v>141530.92590289837</v>
      </c>
      <c r="U91" s="47">
        <f>(5000+T91)*(1+'Q1 data'!U91)</f>
        <v>144839.83942789165</v>
      </c>
    </row>
    <row r="92" spans="1:21" x14ac:dyDescent="0.25">
      <c r="A92" s="90">
        <v>86</v>
      </c>
      <c r="B92" s="47">
        <f>5000*(1+'Q1 data'!B92)</f>
        <v>5535.5243836363552</v>
      </c>
      <c r="C92" s="47">
        <f>(5000+B92)*(1+'Q1 data'!C92)</f>
        <v>10959.187919488752</v>
      </c>
      <c r="D92" s="47">
        <f>(5000+C92)*(1+'Q1 data'!D92)</f>
        <v>17063.859730006196</v>
      </c>
      <c r="E92" s="47">
        <f>(5000+D92)*(1+'Q1 data'!E92)</f>
        <v>20901.910685666382</v>
      </c>
      <c r="F92" s="47">
        <f>(5000+E92)*(1+'Q1 data'!F92)</f>
        <v>26551.637528132273</v>
      </c>
      <c r="G92" s="47">
        <f>(5000+F92)*(1+'Q1 data'!G92)</f>
        <v>30779.741141317558</v>
      </c>
      <c r="H92" s="47">
        <f>(5000+G92)*(1+'Q1 data'!H92)</f>
        <v>37504.995298361384</v>
      </c>
      <c r="I92" s="47">
        <f>(5000+H92)*(1+'Q1 data'!I92)</f>
        <v>44579.119852780066</v>
      </c>
      <c r="J92" s="47">
        <f>(5000+I92)*(1+'Q1 data'!J92)</f>
        <v>56474.384482555324</v>
      </c>
      <c r="K92" s="47">
        <f>(5000+J92)*(1+'Q1 data'!K92)</f>
        <v>58832.136648104548</v>
      </c>
      <c r="L92" s="47">
        <f>(5000+K92)*(1+'Q1 data'!L92)</f>
        <v>73374.069791719274</v>
      </c>
      <c r="M92" s="47">
        <f>(5000+L92)*(1+'Q1 data'!M92)</f>
        <v>84857.472251224433</v>
      </c>
      <c r="N92" s="47">
        <f>(5000+M92)*(1+'Q1 data'!N92)</f>
        <v>93592.681822844883</v>
      </c>
      <c r="O92" s="47">
        <f>(5000+N92)*(1+'Q1 data'!O92)</f>
        <v>102380.66787203419</v>
      </c>
      <c r="P92" s="47">
        <f>(5000+O92)*(1+'Q1 data'!P92)</f>
        <v>111733.61530892621</v>
      </c>
      <c r="Q92" s="47">
        <f>(5000+P92)*(1+'Q1 data'!Q92)</f>
        <v>116733.91001342743</v>
      </c>
      <c r="R92" s="47">
        <f>(5000+Q92)*(1+'Q1 data'!R92)</f>
        <v>124875.32471828326</v>
      </c>
      <c r="S92" s="47">
        <f>(5000+R92)*(1+'Q1 data'!S92)</f>
        <v>149940.24895561335</v>
      </c>
      <c r="T92" s="47">
        <f>(5000+S92)*(1+'Q1 data'!T92)</f>
        <v>176565.52207627925</v>
      </c>
      <c r="U92" s="47">
        <f>(5000+T92)*(1+'Q1 data'!U92)</f>
        <v>189416.19471111582</v>
      </c>
    </row>
    <row r="93" spans="1:21" x14ac:dyDescent="0.25">
      <c r="A93" s="90">
        <v>87</v>
      </c>
      <c r="B93" s="47">
        <f>5000*(1+'Q1 data'!B93)</f>
        <v>5182.149077688875</v>
      </c>
      <c r="C93" s="47">
        <f>(5000+B93)*(1+'Q1 data'!C93)</f>
        <v>11015.179098156845</v>
      </c>
      <c r="D93" s="47">
        <f>(5000+C93)*(1+'Q1 data'!D93)</f>
        <v>17082.17293319451</v>
      </c>
      <c r="E93" s="47">
        <f>(5000+D93)*(1+'Q1 data'!E93)</f>
        <v>26841.673478386318</v>
      </c>
      <c r="F93" s="47">
        <f>(5000+E93)*(1+'Q1 data'!F93)</f>
        <v>32620.08984259616</v>
      </c>
      <c r="G93" s="47">
        <f>(5000+F93)*(1+'Q1 data'!G93)</f>
        <v>39308.069282938079</v>
      </c>
      <c r="H93" s="47">
        <f>(5000+G93)*(1+'Q1 data'!H93)</f>
        <v>43794.093250797319</v>
      </c>
      <c r="I93" s="47">
        <f>(5000+H93)*(1+'Q1 data'!I93)</f>
        <v>44856.39285766962</v>
      </c>
      <c r="J93" s="47">
        <f>(5000+I93)*(1+'Q1 data'!J93)</f>
        <v>56228.215283858044</v>
      </c>
      <c r="K93" s="47">
        <f>(5000+J93)*(1+'Q1 data'!K93)</f>
        <v>67120.867290869093</v>
      </c>
      <c r="L93" s="47">
        <f>(5000+K93)*(1+'Q1 data'!L93)</f>
        <v>76720.658548033694</v>
      </c>
      <c r="M93" s="47">
        <f>(5000+L93)*(1+'Q1 data'!M93)</f>
        <v>79825.427497521639</v>
      </c>
      <c r="N93" s="47">
        <f>(5000+M93)*(1+'Q1 data'!N93)</f>
        <v>76862.280722994939</v>
      </c>
      <c r="O93" s="47">
        <f>(5000+N93)*(1+'Q1 data'!O93)</f>
        <v>93582.989429413894</v>
      </c>
      <c r="P93" s="47">
        <f>(5000+O93)*(1+'Q1 data'!P93)</f>
        <v>99724.180296941704</v>
      </c>
      <c r="Q93" s="47">
        <f>(5000+P93)*(1+'Q1 data'!Q93)</f>
        <v>106307.92345773977</v>
      </c>
      <c r="R93" s="47">
        <f>(5000+Q93)*(1+'Q1 data'!R93)</f>
        <v>114634.39119190525</v>
      </c>
      <c r="S93" s="47">
        <f>(5000+R93)*(1+'Q1 data'!S93)</f>
        <v>133836.6149145801</v>
      </c>
      <c r="T93" s="47">
        <f>(5000+S93)*(1+'Q1 data'!T93)</f>
        <v>134362.49336610091</v>
      </c>
      <c r="U93" s="47">
        <f>(5000+T93)*(1+'Q1 data'!U93)</f>
        <v>144958.83330031895</v>
      </c>
    </row>
    <row r="94" spans="1:21" x14ac:dyDescent="0.25">
      <c r="A94" s="102">
        <v>88</v>
      </c>
      <c r="B94" s="47">
        <f>5000*(1+'Q1 data'!B94)</f>
        <v>4751.7069839950327</v>
      </c>
      <c r="C94" s="47">
        <f>(5000+B94)*(1+'Q1 data'!C94)</f>
        <v>9853.7111245765227</v>
      </c>
      <c r="D94" s="47">
        <f>(5000+C94)*(1+'Q1 data'!D94)</f>
        <v>15098.78605093023</v>
      </c>
      <c r="E94" s="47">
        <f>(5000+D94)*(1+'Q1 data'!E94)</f>
        <v>21584.309221095184</v>
      </c>
      <c r="F94" s="47">
        <f>(5000+E94)*(1+'Q1 data'!F94)</f>
        <v>28261.411937274948</v>
      </c>
      <c r="G94" s="47">
        <f>(5000+F94)*(1+'Q1 data'!G94)</f>
        <v>32850.547416806752</v>
      </c>
      <c r="H94" s="47">
        <f>(5000+G94)*(1+'Q1 data'!H94)</f>
        <v>36342.052633573396</v>
      </c>
      <c r="I94" s="47">
        <f>(5000+H94)*(1+'Q1 data'!I94)</f>
        <v>47002.566367595879</v>
      </c>
      <c r="J94" s="47">
        <f>(5000+I94)*(1+'Q1 data'!J94)</f>
        <v>55096.293971183513</v>
      </c>
      <c r="K94" s="47">
        <f>(5000+J94)*(1+'Q1 data'!K94)</f>
        <v>61919.565711304058</v>
      </c>
      <c r="L94" s="47">
        <f>(5000+K94)*(1+'Q1 data'!L94)</f>
        <v>78353.130077136564</v>
      </c>
      <c r="M94" s="47">
        <f>(5000+L94)*(1+'Q1 data'!M94)</f>
        <v>85413.907882367203</v>
      </c>
      <c r="N94" s="47">
        <f>(5000+M94)*(1+'Q1 data'!N94)</f>
        <v>95986.371525657887</v>
      </c>
      <c r="O94" s="47">
        <f>(5000+N94)*(1+'Q1 data'!O94)</f>
        <v>110614.2679227148</v>
      </c>
      <c r="P94" s="47">
        <f>(5000+O94)*(1+'Q1 data'!P94)</f>
        <v>116147.38173123618</v>
      </c>
      <c r="Q94" s="47">
        <f>(5000+P94)*(1+'Q1 data'!Q94)</f>
        <v>138246.43982477146</v>
      </c>
      <c r="R94" s="47">
        <f>(5000+Q94)*(1+'Q1 data'!R94)</f>
        <v>145190.25148484699</v>
      </c>
      <c r="S94" s="47">
        <f>(5000+R94)*(1+'Q1 data'!S94)</f>
        <v>174465.15915025093</v>
      </c>
      <c r="T94" s="47">
        <f>(5000+S94)*(1+'Q1 data'!T94)</f>
        <v>198735.67470260517</v>
      </c>
      <c r="U94" s="47">
        <f>(5000+T94)*(1+'Q1 data'!U94)</f>
        <v>213958.62153563261</v>
      </c>
    </row>
    <row r="95" spans="1:21" x14ac:dyDescent="0.25">
      <c r="A95" s="90">
        <v>89</v>
      </c>
      <c r="B95" s="47">
        <f>5000*(1+'Q1 data'!B95)</f>
        <v>5054.61616520808</v>
      </c>
      <c r="C95" s="47">
        <f>(5000+B95)*(1+'Q1 data'!C95)</f>
        <v>9829.8535338514339</v>
      </c>
      <c r="D95" s="47">
        <f>(5000+C95)*(1+'Q1 data'!D95)</f>
        <v>14857.98615208161</v>
      </c>
      <c r="E95" s="47">
        <f>(5000+D95)*(1+'Q1 data'!E95)</f>
        <v>20693.19420940863</v>
      </c>
      <c r="F95" s="47">
        <f>(5000+E95)*(1+'Q1 data'!F95)</f>
        <v>29666.992616791442</v>
      </c>
      <c r="G95" s="47">
        <f>(5000+F95)*(1+'Q1 data'!G95)</f>
        <v>33109.253279346369</v>
      </c>
      <c r="H95" s="47">
        <f>(5000+G95)*(1+'Q1 data'!H95)</f>
        <v>40588.162482582535</v>
      </c>
      <c r="I95" s="47">
        <f>(5000+H95)*(1+'Q1 data'!I95)</f>
        <v>45458.74473993732</v>
      </c>
      <c r="J95" s="47">
        <f>(5000+I95)*(1+'Q1 data'!J95)</f>
        <v>60680.048131613345</v>
      </c>
      <c r="K95" s="47">
        <f>(5000+J95)*(1+'Q1 data'!K95)</f>
        <v>69238.179337337322</v>
      </c>
      <c r="L95" s="47">
        <f>(5000+K95)*(1+'Q1 data'!L95)</f>
        <v>74992.57714857503</v>
      </c>
      <c r="M95" s="47">
        <f>(5000+L95)*(1+'Q1 data'!M95)</f>
        <v>85180.489032090089</v>
      </c>
      <c r="N95" s="47">
        <f>(5000+M95)*(1+'Q1 data'!N95)</f>
        <v>98646.109372293271</v>
      </c>
      <c r="O95" s="47">
        <f>(5000+N95)*(1+'Q1 data'!O95)</f>
        <v>108972.24293008656</v>
      </c>
      <c r="P95" s="47">
        <f>(5000+O95)*(1+'Q1 data'!P95)</f>
        <v>111021.38236537711</v>
      </c>
      <c r="Q95" s="47">
        <f>(5000+P95)*(1+'Q1 data'!Q95)</f>
        <v>124216.01766957864</v>
      </c>
      <c r="R95" s="47">
        <f>(5000+Q95)*(1+'Q1 data'!R95)</f>
        <v>133523.90811813864</v>
      </c>
      <c r="S95" s="47">
        <f>(5000+R95)*(1+'Q1 data'!S95)</f>
        <v>133033.28897388905</v>
      </c>
      <c r="T95" s="47">
        <f>(5000+S95)*(1+'Q1 data'!T95)</f>
        <v>152332.95897284822</v>
      </c>
      <c r="U95" s="47">
        <f>(5000+T95)*(1+'Q1 data'!U95)</f>
        <v>159595.28995452696</v>
      </c>
    </row>
    <row r="96" spans="1:21" x14ac:dyDescent="0.25">
      <c r="A96" s="90">
        <v>90</v>
      </c>
      <c r="B96" s="47">
        <f>5000*(1+'Q1 data'!B96)</f>
        <v>5503.0981009481775</v>
      </c>
      <c r="C96" s="47">
        <f>(5000+B96)*(1+'Q1 data'!C96)</f>
        <v>11340.396516891042</v>
      </c>
      <c r="D96" s="47">
        <f>(5000+C96)*(1+'Q1 data'!D96)</f>
        <v>16774.744322692844</v>
      </c>
      <c r="E96" s="47">
        <f>(5000+D96)*(1+'Q1 data'!E96)</f>
        <v>24023.829636359886</v>
      </c>
      <c r="F96" s="47">
        <f>(5000+E96)*(1+'Q1 data'!F96)</f>
        <v>28961.165134237221</v>
      </c>
      <c r="G96" s="47">
        <f>(5000+F96)*(1+'Q1 data'!G96)</f>
        <v>36391.830896889376</v>
      </c>
      <c r="H96" s="47">
        <f>(5000+G96)*(1+'Q1 data'!H96)</f>
        <v>42955.626332779364</v>
      </c>
      <c r="I96" s="47">
        <f>(5000+H96)*(1+'Q1 data'!I96)</f>
        <v>50852.364991133742</v>
      </c>
      <c r="J96" s="47">
        <f>(5000+I96)*(1+'Q1 data'!J96)</f>
        <v>59586.944936479129</v>
      </c>
      <c r="K96" s="47">
        <f>(5000+J96)*(1+'Q1 data'!K96)</f>
        <v>71480.413542488881</v>
      </c>
      <c r="L96" s="47">
        <f>(5000+K96)*(1+'Q1 data'!L96)</f>
        <v>76829.454899807461</v>
      </c>
      <c r="M96" s="47">
        <f>(5000+L96)*(1+'Q1 data'!M96)</f>
        <v>94630.521331276716</v>
      </c>
      <c r="N96" s="47">
        <f>(5000+M96)*(1+'Q1 data'!N96)</f>
        <v>110862.71013652951</v>
      </c>
      <c r="O96" s="47">
        <f>(5000+N96)*(1+'Q1 data'!O96)</f>
        <v>120275.29396988642</v>
      </c>
      <c r="P96" s="47">
        <f>(5000+O96)*(1+'Q1 data'!P96)</f>
        <v>127305.83256087652</v>
      </c>
      <c r="Q96" s="47">
        <f>(5000+P96)*(1+'Q1 data'!Q96)</f>
        <v>127607.79376236658</v>
      </c>
      <c r="R96" s="47">
        <f>(5000+Q96)*(1+'Q1 data'!R96)</f>
        <v>152612.18219669073</v>
      </c>
      <c r="S96" s="47">
        <f>(5000+R96)*(1+'Q1 data'!S96)</f>
        <v>159155.04913369467</v>
      </c>
      <c r="T96" s="47">
        <f>(5000+S96)*(1+'Q1 data'!T96)</f>
        <v>174993.61606247921</v>
      </c>
      <c r="U96" s="47">
        <f>(5000+T96)*(1+'Q1 data'!U96)</f>
        <v>210061.46709937582</v>
      </c>
    </row>
    <row r="97" spans="1:21" x14ac:dyDescent="0.25">
      <c r="A97" s="102">
        <v>91</v>
      </c>
      <c r="B97" s="47">
        <f>5000*(1+'Q1 data'!B97)</f>
        <v>5453.4765511402557</v>
      </c>
      <c r="C97" s="47">
        <f>(5000+B97)*(1+'Q1 data'!C97)</f>
        <v>11062.211060418258</v>
      </c>
      <c r="D97" s="47">
        <f>(5000+C97)*(1+'Q1 data'!D97)</f>
        <v>15740.322051549694</v>
      </c>
      <c r="E97" s="47">
        <f>(5000+D97)*(1+'Q1 data'!E97)</f>
        <v>22185.187823375287</v>
      </c>
      <c r="F97" s="47">
        <f>(5000+E97)*(1+'Q1 data'!F97)</f>
        <v>33900.314497528001</v>
      </c>
      <c r="G97" s="47">
        <f>(5000+F97)*(1+'Q1 data'!G97)</f>
        <v>42548.220469397864</v>
      </c>
      <c r="H97" s="47">
        <f>(5000+G97)*(1+'Q1 data'!H97)</f>
        <v>50338.204027285516</v>
      </c>
      <c r="I97" s="47">
        <f>(5000+H97)*(1+'Q1 data'!I97)</f>
        <v>56760.387583514734</v>
      </c>
      <c r="J97" s="47">
        <f>(5000+I97)*(1+'Q1 data'!J97)</f>
        <v>57292.592549003355</v>
      </c>
      <c r="K97" s="47">
        <f>(5000+J97)*(1+'Q1 data'!K97)</f>
        <v>62037.751149716554</v>
      </c>
      <c r="L97" s="47">
        <f>(5000+K97)*(1+'Q1 data'!L97)</f>
        <v>75429.114177172567</v>
      </c>
      <c r="M97" s="47">
        <f>(5000+L97)*(1+'Q1 data'!M97)</f>
        <v>92409.637224254824</v>
      </c>
      <c r="N97" s="47">
        <f>(5000+M97)*(1+'Q1 data'!N97)</f>
        <v>122755.02643643534</v>
      </c>
      <c r="O97" s="47">
        <f>(5000+N97)*(1+'Q1 data'!O97)</f>
        <v>141495.70812212626</v>
      </c>
      <c r="P97" s="47">
        <f>(5000+O97)*(1+'Q1 data'!P97)</f>
        <v>142658.98457916864</v>
      </c>
      <c r="Q97" s="47">
        <f>(5000+P97)*(1+'Q1 data'!Q97)</f>
        <v>149955.22365762226</v>
      </c>
      <c r="R97" s="47">
        <f>(5000+Q97)*(1+'Q1 data'!R97)</f>
        <v>174228.89997258555</v>
      </c>
      <c r="S97" s="47">
        <f>(5000+R97)*(1+'Q1 data'!S97)</f>
        <v>186207.06183691727</v>
      </c>
      <c r="T97" s="47">
        <f>(5000+S97)*(1+'Q1 data'!T97)</f>
        <v>214812.10734798588</v>
      </c>
      <c r="U97" s="47">
        <f>(5000+T97)*(1+'Q1 data'!U97)</f>
        <v>213868.0267848451</v>
      </c>
    </row>
    <row r="98" spans="1:21" x14ac:dyDescent="0.25">
      <c r="A98" s="90">
        <v>92</v>
      </c>
      <c r="B98" s="47">
        <f>5000*(1+'Q1 data'!B98)</f>
        <v>4919.4849300551823</v>
      </c>
      <c r="C98" s="47">
        <f>(5000+B98)*(1+'Q1 data'!C98)</f>
        <v>9729.4425205840871</v>
      </c>
      <c r="D98" s="47">
        <f>(5000+C98)*(1+'Q1 data'!D98)</f>
        <v>15986.267863440262</v>
      </c>
      <c r="E98" s="47">
        <f>(5000+D98)*(1+'Q1 data'!E98)</f>
        <v>22450.748222306069</v>
      </c>
      <c r="F98" s="47">
        <f>(5000+E98)*(1+'Q1 data'!F98)</f>
        <v>28109.028368616597</v>
      </c>
      <c r="G98" s="47">
        <f>(5000+F98)*(1+'Q1 data'!G98)</f>
        <v>34629.662818898301</v>
      </c>
      <c r="H98" s="47">
        <f>(5000+G98)*(1+'Q1 data'!H98)</f>
        <v>44022.617371521446</v>
      </c>
      <c r="I98" s="47">
        <f>(5000+H98)*(1+'Q1 data'!I98)</f>
        <v>51423.15843510921</v>
      </c>
      <c r="J98" s="47">
        <f>(5000+I98)*(1+'Q1 data'!J98)</f>
        <v>61997.186661686646</v>
      </c>
      <c r="K98" s="47">
        <f>(5000+J98)*(1+'Q1 data'!K98)</f>
        <v>69529.868935665218</v>
      </c>
      <c r="L98" s="47">
        <f>(5000+K98)*(1+'Q1 data'!L98)</f>
        <v>79368.053064352993</v>
      </c>
      <c r="M98" s="47">
        <f>(5000+L98)*(1+'Q1 data'!M98)</f>
        <v>94968.22347151328</v>
      </c>
      <c r="N98" s="47">
        <f>(5000+M98)*(1+'Q1 data'!N98)</f>
        <v>102751.09494316204</v>
      </c>
      <c r="O98" s="47">
        <f>(5000+N98)*(1+'Q1 data'!O98)</f>
        <v>99453.166966166173</v>
      </c>
      <c r="P98" s="47">
        <f>(5000+O98)*(1+'Q1 data'!P98)</f>
        <v>111972.19458099334</v>
      </c>
      <c r="Q98" s="47">
        <f>(5000+P98)*(1+'Q1 data'!Q98)</f>
        <v>135920.39368254176</v>
      </c>
      <c r="R98" s="47">
        <f>(5000+Q98)*(1+'Q1 data'!R98)</f>
        <v>146323.11270348125</v>
      </c>
      <c r="S98" s="47">
        <f>(5000+R98)*(1+'Q1 data'!S98)</f>
        <v>152800.88215520288</v>
      </c>
      <c r="T98" s="47">
        <f>(5000+S98)*(1+'Q1 data'!T98)</f>
        <v>160723.7236767257</v>
      </c>
      <c r="U98" s="47">
        <f>(5000+T98)*(1+'Q1 data'!U98)</f>
        <v>181513.69569421923</v>
      </c>
    </row>
    <row r="99" spans="1:21" x14ac:dyDescent="0.25">
      <c r="A99" s="90">
        <v>93</v>
      </c>
      <c r="B99" s="47">
        <f>5000*(1+'Q1 data'!B99)</f>
        <v>5311.6872369146413</v>
      </c>
      <c r="C99" s="47">
        <f>(5000+B99)*(1+'Q1 data'!C99)</f>
        <v>10240.635173114984</v>
      </c>
      <c r="D99" s="47">
        <f>(5000+C99)*(1+'Q1 data'!D99)</f>
        <v>14033.193065080881</v>
      </c>
      <c r="E99" s="47">
        <f>(5000+D99)*(1+'Q1 data'!E99)</f>
        <v>18424.358693484741</v>
      </c>
      <c r="F99" s="47">
        <f>(5000+E99)*(1+'Q1 data'!F99)</f>
        <v>23974.302990850276</v>
      </c>
      <c r="G99" s="47">
        <f>(5000+F99)*(1+'Q1 data'!G99)</f>
        <v>26558.64906693744</v>
      </c>
      <c r="H99" s="47">
        <f>(5000+G99)*(1+'Q1 data'!H99)</f>
        <v>35700.623761372954</v>
      </c>
      <c r="I99" s="47">
        <f>(5000+H99)*(1+'Q1 data'!I99)</f>
        <v>41281.916620190546</v>
      </c>
      <c r="J99" s="47">
        <f>(5000+I99)*(1+'Q1 data'!J99)</f>
        <v>47550.024791465832</v>
      </c>
      <c r="K99" s="47">
        <f>(5000+J99)*(1+'Q1 data'!K99)</f>
        <v>61637.724191914029</v>
      </c>
      <c r="L99" s="47">
        <f>(5000+K99)*(1+'Q1 data'!L99)</f>
        <v>69120.797162827832</v>
      </c>
      <c r="M99" s="47">
        <f>(5000+L99)*(1+'Q1 data'!M99)</f>
        <v>73948.581017319812</v>
      </c>
      <c r="N99" s="47">
        <f>(5000+M99)*(1+'Q1 data'!N99)</f>
        <v>94203.896792377287</v>
      </c>
      <c r="O99" s="47">
        <f>(5000+N99)*(1+'Q1 data'!O99)</f>
        <v>106966.64583908387</v>
      </c>
      <c r="P99" s="47">
        <f>(5000+O99)*(1+'Q1 data'!P99)</f>
        <v>118403.6272382749</v>
      </c>
      <c r="Q99" s="47">
        <f>(5000+P99)*(1+'Q1 data'!Q99)</f>
        <v>137612.85077213493</v>
      </c>
      <c r="R99" s="47">
        <f>(5000+Q99)*(1+'Q1 data'!R99)</f>
        <v>139508.14212461121</v>
      </c>
      <c r="S99" s="47">
        <f>(5000+R99)*(1+'Q1 data'!S99)</f>
        <v>151007.80295422816</v>
      </c>
      <c r="T99" s="47">
        <f>(5000+S99)*(1+'Q1 data'!T99)</f>
        <v>165841.71055730252</v>
      </c>
      <c r="U99" s="47">
        <f>(5000+T99)*(1+'Q1 data'!U99)</f>
        <v>196225.24475970556</v>
      </c>
    </row>
    <row r="100" spans="1:21" x14ac:dyDescent="0.25">
      <c r="A100" s="102">
        <v>94</v>
      </c>
      <c r="B100" s="47">
        <f>5000*(1+'Q1 data'!B100)</f>
        <v>4912.8501760280942</v>
      </c>
      <c r="C100" s="47">
        <f>(5000+B100)*(1+'Q1 data'!C100)</f>
        <v>11207.377888262658</v>
      </c>
      <c r="D100" s="47">
        <f>(5000+C100)*(1+'Q1 data'!D100)</f>
        <v>15949.339270818617</v>
      </c>
      <c r="E100" s="47">
        <f>(5000+D100)*(1+'Q1 data'!E100)</f>
        <v>22176.492578224592</v>
      </c>
      <c r="F100" s="47">
        <f>(5000+E100)*(1+'Q1 data'!F100)</f>
        <v>27662.702258897953</v>
      </c>
      <c r="G100" s="47">
        <f>(5000+F100)*(1+'Q1 data'!G100)</f>
        <v>29706.368557396512</v>
      </c>
      <c r="H100" s="47">
        <f>(5000+G100)*(1+'Q1 data'!H100)</f>
        <v>35579.984925738579</v>
      </c>
      <c r="I100" s="47">
        <f>(5000+H100)*(1+'Q1 data'!I100)</f>
        <v>44939.683216430516</v>
      </c>
      <c r="J100" s="47">
        <f>(5000+I100)*(1+'Q1 data'!J100)</f>
        <v>55032.396382529267</v>
      </c>
      <c r="K100" s="47">
        <f>(5000+J100)*(1+'Q1 data'!K100)</f>
        <v>65404.072803029114</v>
      </c>
      <c r="L100" s="47">
        <f>(5000+K100)*(1+'Q1 data'!L100)</f>
        <v>74299.161868954354</v>
      </c>
      <c r="M100" s="47">
        <f>(5000+L100)*(1+'Q1 data'!M100)</f>
        <v>88320.790640585561</v>
      </c>
      <c r="N100" s="47">
        <f>(5000+M100)*(1+'Q1 data'!N100)</f>
        <v>100339.40831815047</v>
      </c>
      <c r="O100" s="47">
        <f>(5000+N100)*(1+'Q1 data'!O100)</f>
        <v>107568.53784864179</v>
      </c>
      <c r="P100" s="47">
        <f>(5000+O100)*(1+'Q1 data'!P100)</f>
        <v>116318.48565307471</v>
      </c>
      <c r="Q100" s="47">
        <f>(5000+P100)*(1+'Q1 data'!Q100)</f>
        <v>107409.92668703063</v>
      </c>
      <c r="R100" s="47">
        <f>(5000+Q100)*(1+'Q1 data'!R100)</f>
        <v>119827.07927956487</v>
      </c>
      <c r="S100" s="47">
        <f>(5000+R100)*(1+'Q1 data'!S100)</f>
        <v>120515.1505011613</v>
      </c>
      <c r="T100" s="47">
        <f>(5000+S100)*(1+'Q1 data'!T100)</f>
        <v>121198.46178626259</v>
      </c>
      <c r="U100" s="47">
        <f>(5000+T100)*(1+'Q1 data'!U100)</f>
        <v>135163.04029926253</v>
      </c>
    </row>
    <row r="101" spans="1:21" x14ac:dyDescent="0.25">
      <c r="A101" s="90">
        <v>95</v>
      </c>
      <c r="B101" s="47">
        <f>5000*(1+'Q1 data'!B101)</f>
        <v>5197.5780466372289</v>
      </c>
      <c r="C101" s="47">
        <f>(5000+B101)*(1+'Q1 data'!C101)</f>
        <v>11913.096286918977</v>
      </c>
      <c r="D101" s="47">
        <f>(5000+C101)*(1+'Q1 data'!D101)</f>
        <v>18812.70377037632</v>
      </c>
      <c r="E101" s="47">
        <f>(5000+D101)*(1+'Q1 data'!E101)</f>
        <v>24342.609039215895</v>
      </c>
      <c r="F101" s="47">
        <f>(5000+E101)*(1+'Q1 data'!F101)</f>
        <v>29924.819169841066</v>
      </c>
      <c r="G101" s="47">
        <f>(5000+F101)*(1+'Q1 data'!G101)</f>
        <v>36137.886748221805</v>
      </c>
      <c r="H101" s="47">
        <f>(5000+G101)*(1+'Q1 data'!H101)</f>
        <v>42977.727168954836</v>
      </c>
      <c r="I101" s="47">
        <f>(5000+H101)*(1+'Q1 data'!I101)</f>
        <v>46148.859935953806</v>
      </c>
      <c r="J101" s="47">
        <f>(5000+I101)*(1+'Q1 data'!J101)</f>
        <v>52000.281731460957</v>
      </c>
      <c r="K101" s="47">
        <f>(5000+J101)*(1+'Q1 data'!K101)</f>
        <v>58341.526778438201</v>
      </c>
      <c r="L101" s="47">
        <f>(5000+K101)*(1+'Q1 data'!L101)</f>
        <v>66816.945314870056</v>
      </c>
      <c r="M101" s="47">
        <f>(5000+L101)*(1+'Q1 data'!M101)</f>
        <v>68595.671881347967</v>
      </c>
      <c r="N101" s="47">
        <f>(5000+M101)*(1+'Q1 data'!N101)</f>
        <v>75507.977885475848</v>
      </c>
      <c r="O101" s="47">
        <f>(5000+N101)*(1+'Q1 data'!O101)</f>
        <v>82463.640326012683</v>
      </c>
      <c r="P101" s="47">
        <f>(5000+O101)*(1+'Q1 data'!P101)</f>
        <v>109997.58008897598</v>
      </c>
      <c r="Q101" s="47">
        <f>(5000+P101)*(1+'Q1 data'!Q101)</f>
        <v>114418.07912709766</v>
      </c>
      <c r="R101" s="47">
        <f>(5000+Q101)*(1+'Q1 data'!R101)</f>
        <v>120988.94209616083</v>
      </c>
      <c r="S101" s="47">
        <f>(5000+R101)*(1+'Q1 data'!S101)</f>
        <v>134784.54984863321</v>
      </c>
      <c r="T101" s="47">
        <f>(5000+S101)*(1+'Q1 data'!T101)</f>
        <v>147318.75007269811</v>
      </c>
      <c r="U101" s="47">
        <f>(5000+T101)*(1+'Q1 data'!U101)</f>
        <v>166531.91718274984</v>
      </c>
    </row>
    <row r="102" spans="1:21" x14ac:dyDescent="0.25">
      <c r="A102" s="90">
        <v>96</v>
      </c>
      <c r="B102" s="47">
        <f>5000*(1+'Q1 data'!B102)</f>
        <v>4974.7529219739226</v>
      </c>
      <c r="C102" s="47">
        <f>(5000+B102)*(1+'Q1 data'!C102)</f>
        <v>10143.418121378019</v>
      </c>
      <c r="D102" s="47">
        <f>(5000+C102)*(1+'Q1 data'!D102)</f>
        <v>18385.366624288403</v>
      </c>
      <c r="E102" s="47">
        <f>(5000+D102)*(1+'Q1 data'!E102)</f>
        <v>22656.752106286021</v>
      </c>
      <c r="F102" s="47">
        <f>(5000+E102)*(1+'Q1 data'!F102)</f>
        <v>27234.465362645104</v>
      </c>
      <c r="G102" s="47">
        <f>(5000+F102)*(1+'Q1 data'!G102)</f>
        <v>30814.244104120466</v>
      </c>
      <c r="H102" s="47">
        <f>(5000+G102)*(1+'Q1 data'!H102)</f>
        <v>35555.198991068806</v>
      </c>
      <c r="I102" s="47">
        <f>(5000+H102)*(1+'Q1 data'!I102)</f>
        <v>42573.706959472911</v>
      </c>
      <c r="J102" s="47">
        <f>(5000+I102)*(1+'Q1 data'!J102)</f>
        <v>50321.780280095074</v>
      </c>
      <c r="K102" s="47">
        <f>(5000+J102)*(1+'Q1 data'!K102)</f>
        <v>61479.409490917227</v>
      </c>
      <c r="L102" s="47">
        <f>(5000+K102)*(1+'Q1 data'!L102)</f>
        <v>78929.41232523245</v>
      </c>
      <c r="M102" s="47">
        <f>(5000+L102)*(1+'Q1 data'!M102)</f>
        <v>83066.455930899785</v>
      </c>
      <c r="N102" s="47">
        <f>(5000+M102)*(1+'Q1 data'!N102)</f>
        <v>94480.469519155682</v>
      </c>
      <c r="O102" s="47">
        <f>(5000+N102)*(1+'Q1 data'!O102)</f>
        <v>106651.68287571066</v>
      </c>
      <c r="P102" s="47">
        <f>(5000+O102)*(1+'Q1 data'!P102)</f>
        <v>128725.95387216707</v>
      </c>
      <c r="Q102" s="47">
        <f>(5000+P102)*(1+'Q1 data'!Q102)</f>
        <v>137385.6908411106</v>
      </c>
      <c r="R102" s="47">
        <f>(5000+Q102)*(1+'Q1 data'!R102)</f>
        <v>149916.94335810386</v>
      </c>
      <c r="S102" s="47">
        <f>(5000+R102)*(1+'Q1 data'!S102)</f>
        <v>165809.56109304639</v>
      </c>
      <c r="T102" s="47">
        <f>(5000+S102)*(1+'Q1 data'!T102)</f>
        <v>156366.21542092858</v>
      </c>
      <c r="U102" s="47">
        <f>(5000+T102)*(1+'Q1 data'!U102)</f>
        <v>164407.8926896179</v>
      </c>
    </row>
    <row r="103" spans="1:21" x14ac:dyDescent="0.25">
      <c r="A103" s="102">
        <v>97</v>
      </c>
      <c r="B103" s="47">
        <f>5000*(1+'Q1 data'!B103)</f>
        <v>5207.7324573024398</v>
      </c>
      <c r="C103" s="47">
        <f>(5000+B103)*(1+'Q1 data'!C103)</f>
        <v>11461.447004264832</v>
      </c>
      <c r="D103" s="47">
        <f>(5000+C103)*(1+'Q1 data'!D103)</f>
        <v>15359.204813925802</v>
      </c>
      <c r="E103" s="47">
        <f>(5000+D103)*(1+'Q1 data'!E103)</f>
        <v>24933.560102702617</v>
      </c>
      <c r="F103" s="47">
        <f>(5000+E103)*(1+'Q1 data'!F103)</f>
        <v>30191.076444008111</v>
      </c>
      <c r="G103" s="47">
        <f>(5000+F103)*(1+'Q1 data'!G103)</f>
        <v>36435.849520325646</v>
      </c>
      <c r="H103" s="47">
        <f>(5000+G103)*(1+'Q1 data'!H103)</f>
        <v>40885.745871822604</v>
      </c>
      <c r="I103" s="47">
        <f>(5000+H103)*(1+'Q1 data'!I103)</f>
        <v>47334.76097897991</v>
      </c>
      <c r="J103" s="47">
        <f>(5000+I103)*(1+'Q1 data'!J103)</f>
        <v>52849.217263503495</v>
      </c>
      <c r="K103" s="47">
        <f>(5000+J103)*(1+'Q1 data'!K103)</f>
        <v>66805.558203321896</v>
      </c>
      <c r="L103" s="47">
        <f>(5000+K103)*(1+'Q1 data'!L103)</f>
        <v>75596.663097469456</v>
      </c>
      <c r="M103" s="47">
        <f>(5000+L103)*(1+'Q1 data'!M103)</f>
        <v>83125.777865152224</v>
      </c>
      <c r="N103" s="47">
        <f>(5000+M103)*(1+'Q1 data'!N103)</f>
        <v>82649.034560708635</v>
      </c>
      <c r="O103" s="47">
        <f>(5000+N103)*(1+'Q1 data'!O103)</f>
        <v>86200.282528352109</v>
      </c>
      <c r="P103" s="47">
        <f>(5000+O103)*(1+'Q1 data'!P103)</f>
        <v>101505.74202650743</v>
      </c>
      <c r="Q103" s="47">
        <f>(5000+P103)*(1+'Q1 data'!Q103)</f>
        <v>124148.7031712375</v>
      </c>
      <c r="R103" s="47">
        <f>(5000+Q103)*(1+'Q1 data'!R103)</f>
        <v>126818.36115251092</v>
      </c>
      <c r="S103" s="47">
        <f>(5000+R103)*(1+'Q1 data'!S103)</f>
        <v>145678.11042272311</v>
      </c>
      <c r="T103" s="47">
        <f>(5000+S103)*(1+'Q1 data'!T103)</f>
        <v>149732.76621748743</v>
      </c>
      <c r="U103" s="47">
        <f>(5000+T103)*(1+'Q1 data'!U103)</f>
        <v>146594.58576014158</v>
      </c>
    </row>
    <row r="104" spans="1:21" x14ac:dyDescent="0.25">
      <c r="A104" s="90">
        <v>98</v>
      </c>
      <c r="B104" s="47">
        <f>5000*(1+'Q1 data'!B104)</f>
        <v>5125.3975229477146</v>
      </c>
      <c r="C104" s="47">
        <f>(5000+B104)*(1+'Q1 data'!C104)</f>
        <v>11010.663785316125</v>
      </c>
      <c r="D104" s="47">
        <f>(5000+C104)*(1+'Q1 data'!D104)</f>
        <v>17342.455293383056</v>
      </c>
      <c r="E104" s="47">
        <f>(5000+D104)*(1+'Q1 data'!E104)</f>
        <v>21401.125144915255</v>
      </c>
      <c r="F104" s="47">
        <f>(5000+E104)*(1+'Q1 data'!F104)</f>
        <v>27744.388154600092</v>
      </c>
      <c r="G104" s="47">
        <f>(5000+F104)*(1+'Q1 data'!G104)</f>
        <v>31983.810844710992</v>
      </c>
      <c r="H104" s="47">
        <f>(5000+G104)*(1+'Q1 data'!H104)</f>
        <v>37690.880686248078</v>
      </c>
      <c r="I104" s="47">
        <f>(5000+H104)*(1+'Q1 data'!I104)</f>
        <v>44764.448287464562</v>
      </c>
      <c r="J104" s="47">
        <f>(5000+I104)*(1+'Q1 data'!J104)</f>
        <v>56355.058524332169</v>
      </c>
      <c r="K104" s="47">
        <f>(5000+J104)*(1+'Q1 data'!K104)</f>
        <v>64096.757908133419</v>
      </c>
      <c r="L104" s="47">
        <f>(5000+K104)*(1+'Q1 data'!L104)</f>
        <v>71576.872982374247</v>
      </c>
      <c r="M104" s="47">
        <f>(5000+L104)*(1+'Q1 data'!M104)</f>
        <v>73913.189263377979</v>
      </c>
      <c r="N104" s="47">
        <f>(5000+M104)*(1+'Q1 data'!N104)</f>
        <v>77763.412624801553</v>
      </c>
      <c r="O104" s="47">
        <f>(5000+N104)*(1+'Q1 data'!O104)</f>
        <v>88832.568480999616</v>
      </c>
      <c r="P104" s="47">
        <f>(5000+O104)*(1+'Q1 data'!P104)</f>
        <v>103472.37573460148</v>
      </c>
      <c r="Q104" s="47">
        <f>(5000+P104)*(1+'Q1 data'!Q104)</f>
        <v>114626.26948298144</v>
      </c>
      <c r="R104" s="47">
        <f>(5000+Q104)*(1+'Q1 data'!R104)</f>
        <v>108422.15362976247</v>
      </c>
      <c r="S104" s="47">
        <f>(5000+R104)*(1+'Q1 data'!S104)</f>
        <v>118683.49371997132</v>
      </c>
      <c r="T104" s="47">
        <f>(5000+S104)*(1+'Q1 data'!T104)</f>
        <v>130821.85653940099</v>
      </c>
      <c r="U104" s="47">
        <f>(5000+T104)*(1+'Q1 data'!U104)</f>
        <v>143435.17901547014</v>
      </c>
    </row>
    <row r="105" spans="1:21" x14ac:dyDescent="0.25">
      <c r="A105" s="90">
        <v>99</v>
      </c>
      <c r="B105" s="47">
        <f>5000*(1+'Q1 data'!B105)</f>
        <v>5428.804284679778</v>
      </c>
      <c r="C105" s="47">
        <f>(5000+B105)*(1+'Q1 data'!C105)</f>
        <v>12393.454180489573</v>
      </c>
      <c r="D105" s="47">
        <f>(5000+C105)*(1+'Q1 data'!D105)</f>
        <v>19042.036396401571</v>
      </c>
      <c r="E105" s="47">
        <f>(5000+D105)*(1+'Q1 data'!E105)</f>
        <v>24920.309447769043</v>
      </c>
      <c r="F105" s="47">
        <f>(5000+E105)*(1+'Q1 data'!F105)</f>
        <v>31421.738254294149</v>
      </c>
      <c r="G105" s="47">
        <f>(5000+F105)*(1+'Q1 data'!G105)</f>
        <v>36182.546221896933</v>
      </c>
      <c r="H105" s="47">
        <f>(5000+G105)*(1+'Q1 data'!H105)</f>
        <v>44923.383744706858</v>
      </c>
      <c r="I105" s="47">
        <f>(5000+H105)*(1+'Q1 data'!I105)</f>
        <v>50563.843219236034</v>
      </c>
      <c r="J105" s="47">
        <f>(5000+I105)*(1+'Q1 data'!J105)</f>
        <v>62842.895964290889</v>
      </c>
      <c r="K105" s="47">
        <f>(5000+J105)*(1+'Q1 data'!K105)</f>
        <v>68087.1097612046</v>
      </c>
      <c r="L105" s="47">
        <f>(5000+K105)*(1+'Q1 data'!L105)</f>
        <v>71943.415798519811</v>
      </c>
      <c r="M105" s="47">
        <f>(5000+L105)*(1+'Q1 data'!M105)</f>
        <v>65666.978399203726</v>
      </c>
      <c r="N105" s="47">
        <f>(5000+M105)*(1+'Q1 data'!N105)</f>
        <v>76446.324977956057</v>
      </c>
      <c r="O105" s="47">
        <f>(5000+N105)*(1+'Q1 data'!O105)</f>
        <v>92476.235673890347</v>
      </c>
      <c r="P105" s="47">
        <f>(5000+O105)*(1+'Q1 data'!P105)</f>
        <v>92318.180621767824</v>
      </c>
      <c r="Q105" s="47">
        <f>(5000+P105)*(1+'Q1 data'!Q105)</f>
        <v>95424.330712465817</v>
      </c>
      <c r="R105" s="47">
        <f>(5000+Q105)*(1+'Q1 data'!R105)</f>
        <v>98163.75684932046</v>
      </c>
      <c r="S105" s="47">
        <f>(5000+R105)*(1+'Q1 data'!S105)</f>
        <v>115429.10834256838</v>
      </c>
      <c r="T105" s="47">
        <f>(5000+S105)*(1+'Q1 data'!T105)</f>
        <v>129027.46478473293</v>
      </c>
      <c r="U105" s="47">
        <f>(5000+T105)*(1+'Q1 data'!U105)</f>
        <v>139036.32854915748</v>
      </c>
    </row>
    <row r="106" spans="1:21" x14ac:dyDescent="0.25">
      <c r="A106" s="102">
        <v>100</v>
      </c>
      <c r="B106" s="47">
        <f>5000*(1+'Q1 data'!B106)</f>
        <v>5430.7160486130742</v>
      </c>
      <c r="C106" s="47">
        <f>(5000+B106)*(1+'Q1 data'!C106)</f>
        <v>11024.350488611957</v>
      </c>
      <c r="D106" s="47">
        <f>(5000+C106)*(1+'Q1 data'!D106)</f>
        <v>17173.633233985995</v>
      </c>
      <c r="E106" s="47">
        <f>(5000+D106)*(1+'Q1 data'!E106)</f>
        <v>23242.208517698728</v>
      </c>
      <c r="F106" s="47">
        <f>(5000+E106)*(1+'Q1 data'!F106)</f>
        <v>32223.627077574896</v>
      </c>
      <c r="G106" s="47">
        <f>(5000+F106)*(1+'Q1 data'!G106)</f>
        <v>40727.546768429187</v>
      </c>
      <c r="H106" s="47">
        <f>(5000+G106)*(1+'Q1 data'!H106)</f>
        <v>48958.40153149204</v>
      </c>
      <c r="I106" s="47">
        <f>(5000+H106)*(1+'Q1 data'!I106)</f>
        <v>57267.2931743628</v>
      </c>
      <c r="J106" s="47">
        <f>(5000+I106)*(1+'Q1 data'!J106)</f>
        <v>62589.343196986832</v>
      </c>
      <c r="K106" s="47">
        <f>(5000+J106)*(1+'Q1 data'!K106)</f>
        <v>69507.625181112031</v>
      </c>
      <c r="L106" s="47">
        <f>(5000+K106)*(1+'Q1 data'!L106)</f>
        <v>73397.865322869911</v>
      </c>
      <c r="M106" s="47">
        <f>(5000+L106)*(1+'Q1 data'!M106)</f>
        <v>79506.068385064136</v>
      </c>
      <c r="N106" s="47">
        <f>(5000+M106)*(1+'Q1 data'!N106)</f>
        <v>84373.529921765279</v>
      </c>
      <c r="O106" s="47">
        <f>(5000+N106)*(1+'Q1 data'!O106)</f>
        <v>93057.40375730666</v>
      </c>
      <c r="P106" s="47">
        <f>(5000+O106)*(1+'Q1 data'!P106)</f>
        <v>103608.33567619306</v>
      </c>
      <c r="Q106" s="47">
        <f>(5000+P106)*(1+'Q1 data'!Q106)</f>
        <v>124175.42729317496</v>
      </c>
      <c r="R106" s="47">
        <f>(5000+Q106)*(1+'Q1 data'!R106)</f>
        <v>135040.8123185774</v>
      </c>
      <c r="S106" s="47">
        <f>(5000+R106)*(1+'Q1 data'!S106)</f>
        <v>130929.26609710272</v>
      </c>
      <c r="T106" s="47">
        <f>(5000+S106)*(1+'Q1 data'!T106)</f>
        <v>137074.2933392644</v>
      </c>
      <c r="U106" s="47">
        <f>(5000+T106)*(1+'Q1 data'!U106)</f>
        <v>161323.00266060332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2:M19"/>
  <sheetViews>
    <sheetView workbookViewId="0"/>
  </sheetViews>
  <sheetFormatPr defaultRowHeight="15" x14ac:dyDescent="0.25"/>
  <cols>
    <col min="1" max="16384" width="9.140625" style="27"/>
  </cols>
  <sheetData>
    <row r="2" spans="2:13" x14ac:dyDescent="0.25">
      <c r="B2" s="72" t="s">
        <v>127</v>
      </c>
    </row>
    <row r="3" spans="2:13" x14ac:dyDescent="0.25">
      <c r="B3" s="64" t="s">
        <v>115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100" t="s">
        <v>27</v>
      </c>
    </row>
    <row r="4" spans="2:13" x14ac:dyDescent="0.25">
      <c r="B4" s="64" t="s">
        <v>114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100" t="s">
        <v>27</v>
      </c>
    </row>
    <row r="5" spans="2:13" x14ac:dyDescent="0.25">
      <c r="B5" s="64" t="s">
        <v>113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100" t="s">
        <v>4</v>
      </c>
    </row>
    <row r="6" spans="2:13" x14ac:dyDescent="0.25">
      <c r="B6" s="64" t="s">
        <v>112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100" t="s">
        <v>4</v>
      </c>
    </row>
    <row r="7" spans="2:13" x14ac:dyDescent="0.25">
      <c r="B7" s="64" t="s">
        <v>111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100" t="s">
        <v>4</v>
      </c>
    </row>
    <row r="8" spans="2:13" x14ac:dyDescent="0.25">
      <c r="B8" s="115" t="s">
        <v>152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100" t="s">
        <v>4</v>
      </c>
    </row>
    <row r="9" spans="2:13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100" t="s">
        <v>110</v>
      </c>
    </row>
    <row r="10" spans="2:13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100" t="s">
        <v>126</v>
      </c>
    </row>
    <row r="11" spans="2:13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</row>
    <row r="12" spans="2:13" x14ac:dyDescent="0.2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2:13" x14ac:dyDescent="0.25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2:13" x14ac:dyDescent="0.25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2:13" x14ac:dyDescent="0.2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2:13" x14ac:dyDescent="0.25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2:12" x14ac:dyDescent="0.25"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  <row r="18" spans="2:12" x14ac:dyDescent="0.25"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2:12" x14ac:dyDescent="0.25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2:Q56"/>
  <sheetViews>
    <sheetView workbookViewId="0"/>
  </sheetViews>
  <sheetFormatPr defaultRowHeight="15" x14ac:dyDescent="0.25"/>
  <cols>
    <col min="1" max="16384" width="9.140625" style="27"/>
  </cols>
  <sheetData>
    <row r="2" spans="2:17" x14ac:dyDescent="0.25">
      <c r="C2" s="100" t="s">
        <v>85</v>
      </c>
    </row>
    <row r="3" spans="2:17" x14ac:dyDescent="0.25">
      <c r="B3" s="27" t="s">
        <v>119</v>
      </c>
      <c r="C3" s="27" t="s">
        <v>120</v>
      </c>
      <c r="F3" s="72" t="s">
        <v>130</v>
      </c>
    </row>
    <row r="4" spans="2:17" x14ac:dyDescent="0.25">
      <c r="B4" s="50">
        <v>100000</v>
      </c>
      <c r="C4" s="111">
        <f>COUNTIF('1ii'!$U$7:$U$106,"&gt;="&amp;'1iv'!B4)/100</f>
        <v>1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/>
    </row>
    <row r="5" spans="2:17" x14ac:dyDescent="0.25">
      <c r="B5" s="50">
        <v>105000</v>
      </c>
      <c r="C5" s="111">
        <f>COUNTIF('1ii'!$U$7:$U$106,"&gt;="&amp;'1iv'!B5)/100</f>
        <v>1</v>
      </c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/>
    </row>
    <row r="6" spans="2:17" x14ac:dyDescent="0.25">
      <c r="B6" s="50">
        <v>110000</v>
      </c>
      <c r="C6" s="111">
        <f>COUNTIF('1ii'!$U$7:$U$106,"&gt;="&amp;'1iv'!B6)/100</f>
        <v>0.99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/>
    </row>
    <row r="7" spans="2:17" x14ac:dyDescent="0.25">
      <c r="B7" s="50">
        <v>115000</v>
      </c>
      <c r="C7" s="111">
        <f>COUNTIF('1ii'!$U$7:$U$106,"&gt;="&amp;'1iv'!B7)/100</f>
        <v>0.97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/>
    </row>
    <row r="8" spans="2:17" x14ac:dyDescent="0.25">
      <c r="B8" s="50">
        <v>120000</v>
      </c>
      <c r="C8" s="111">
        <f>COUNTIF('1ii'!$U$7:$U$106,"&gt;="&amp;'1iv'!B8)/100</f>
        <v>0.96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/>
    </row>
    <row r="9" spans="2:17" x14ac:dyDescent="0.25">
      <c r="B9" s="50">
        <v>125000</v>
      </c>
      <c r="C9" s="111">
        <f>COUNTIF('1ii'!$U$7:$U$106,"&gt;="&amp;'1iv'!B9)/100</f>
        <v>0.94</v>
      </c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2:17" x14ac:dyDescent="0.25">
      <c r="B10" s="50">
        <v>130000</v>
      </c>
      <c r="C10" s="111">
        <f>COUNTIF('1ii'!$U$7:$U$106,"&gt;="&amp;'1iv'!B10)/100</f>
        <v>0.92</v>
      </c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2:17" x14ac:dyDescent="0.25">
      <c r="B11" s="50">
        <v>135000</v>
      </c>
      <c r="C11" s="111">
        <f>COUNTIF('1ii'!$U$7:$U$106,"&gt;="&amp;'1iv'!B11)/100</f>
        <v>0.92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2:17" x14ac:dyDescent="0.25">
      <c r="B12" s="50">
        <v>140000</v>
      </c>
      <c r="C12" s="111">
        <f>COUNTIF('1ii'!$U$7:$U$106,"&gt;="&amp;'1iv'!B12)/100</f>
        <v>0.85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3" spans="2:17" x14ac:dyDescent="0.25">
      <c r="B13" s="50">
        <v>145000</v>
      </c>
      <c r="C13" s="111">
        <f>COUNTIF('1ii'!$U$7:$U$106,"&gt;="&amp;'1iv'!B13)/100</f>
        <v>0.78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</row>
    <row r="14" spans="2:17" x14ac:dyDescent="0.25">
      <c r="B14" s="50">
        <v>150000</v>
      </c>
      <c r="C14" s="111">
        <f>COUNTIF('1ii'!$U$7:$U$106,"&gt;="&amp;'1iv'!B14)/100</f>
        <v>0.77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2:17" x14ac:dyDescent="0.25">
      <c r="B15" s="50">
        <v>155000</v>
      </c>
      <c r="C15" s="111">
        <f>COUNTIF('1ii'!$U$7:$U$106,"&gt;="&amp;'1iv'!B15)/100</f>
        <v>0.75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2:17" x14ac:dyDescent="0.25">
      <c r="B16" s="50">
        <v>160000</v>
      </c>
      <c r="C16" s="111">
        <f>COUNTIF('1ii'!$U$7:$U$106,"&gt;="&amp;'1iv'!B16)/100</f>
        <v>0.68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</row>
    <row r="17" spans="2:17" x14ac:dyDescent="0.25">
      <c r="B17" s="50">
        <v>165000</v>
      </c>
      <c r="C17" s="111">
        <f>COUNTIF('1ii'!$U$7:$U$106,"&gt;="&amp;'1iv'!B17)/100</f>
        <v>0.63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2:17" x14ac:dyDescent="0.25">
      <c r="B18" s="50">
        <v>170000</v>
      </c>
      <c r="C18" s="111">
        <f>COUNTIF('1ii'!$U$7:$U$106,"&gt;="&amp;'1iv'!B18)/100</f>
        <v>0.54</v>
      </c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2:17" x14ac:dyDescent="0.25">
      <c r="B19" s="50">
        <v>175000</v>
      </c>
      <c r="C19" s="111">
        <f>COUNTIF('1ii'!$U$7:$U$106,"&gt;="&amp;'1iv'!B19)/100</f>
        <v>0.47</v>
      </c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</row>
    <row r="20" spans="2:17" x14ac:dyDescent="0.25">
      <c r="B20" s="50">
        <v>180000</v>
      </c>
      <c r="C20" s="111">
        <f>COUNTIF('1ii'!$U$7:$U$106,"&gt;="&amp;'1iv'!B20)/100</f>
        <v>0.36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pans="2:17" x14ac:dyDescent="0.25">
      <c r="B21" s="50">
        <v>185000</v>
      </c>
      <c r="C21" s="111">
        <f>COUNTIF('1ii'!$U$7:$U$106,"&gt;="&amp;'1iv'!B21)/100</f>
        <v>0.35</v>
      </c>
    </row>
    <row r="22" spans="2:17" x14ac:dyDescent="0.25">
      <c r="B22" s="50">
        <v>190000</v>
      </c>
      <c r="C22" s="111">
        <f>COUNTIF('1ii'!$U$7:$U$106,"&gt;="&amp;'1iv'!B22)/100</f>
        <v>0.31</v>
      </c>
      <c r="F22" s="100" t="s">
        <v>121</v>
      </c>
    </row>
    <row r="23" spans="2:17" x14ac:dyDescent="0.25">
      <c r="B23" s="50">
        <v>195000</v>
      </c>
      <c r="C23" s="111">
        <f>COUNTIF('1ii'!$U$7:$U$106,"&gt;="&amp;'1iv'!B23)/100</f>
        <v>0.28999999999999998</v>
      </c>
      <c r="F23" s="100" t="s">
        <v>122</v>
      </c>
    </row>
    <row r="24" spans="2:17" x14ac:dyDescent="0.25">
      <c r="B24" s="50">
        <v>200000</v>
      </c>
      <c r="C24" s="111">
        <f>COUNTIF('1ii'!$U$7:$U$106,"&gt;="&amp;'1iv'!B24)/100</f>
        <v>0.25</v>
      </c>
    </row>
    <row r="25" spans="2:17" x14ac:dyDescent="0.25">
      <c r="B25" s="50">
        <v>205000</v>
      </c>
      <c r="C25" s="111">
        <f>COUNTIF('1ii'!$U$7:$U$106,"&gt;="&amp;'1iv'!B25)/100</f>
        <v>0.19</v>
      </c>
    </row>
    <row r="26" spans="2:17" x14ac:dyDescent="0.25">
      <c r="B26" s="50">
        <v>210000</v>
      </c>
      <c r="C26" s="111">
        <f>COUNTIF('1ii'!$U$7:$U$106,"&gt;="&amp;'1iv'!B26)/100</f>
        <v>0.15</v>
      </c>
      <c r="F26" s="72" t="s">
        <v>127</v>
      </c>
    </row>
    <row r="27" spans="2:17" x14ac:dyDescent="0.25">
      <c r="B27" s="50">
        <v>215000</v>
      </c>
      <c r="C27" s="111">
        <f>COUNTIF('1ii'!$U$7:$U$106,"&gt;="&amp;'1iv'!B27)/100</f>
        <v>0.12</v>
      </c>
      <c r="F27" s="112" t="s">
        <v>142</v>
      </c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100" t="s">
        <v>27</v>
      </c>
    </row>
    <row r="28" spans="2:17" x14ac:dyDescent="0.25">
      <c r="B28" s="50">
        <v>220000</v>
      </c>
      <c r="C28" s="111">
        <f>COUNTIF('1ii'!$U$7:$U$106,"&gt;="&amp;'1iv'!B28)/100</f>
        <v>0.11</v>
      </c>
      <c r="F28" s="64" t="s">
        <v>123</v>
      </c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100" t="s">
        <v>4</v>
      </c>
    </row>
    <row r="29" spans="2:17" x14ac:dyDescent="0.25">
      <c r="B29" s="50">
        <v>225000</v>
      </c>
      <c r="C29" s="111">
        <f>COUNTIF('1ii'!$U$7:$U$106,"&gt;="&amp;'1iv'!B29)/100</f>
        <v>0.09</v>
      </c>
      <c r="F29" s="64" t="s">
        <v>124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100" t="s">
        <v>4</v>
      </c>
    </row>
    <row r="30" spans="2:17" x14ac:dyDescent="0.25">
      <c r="B30" s="50">
        <v>230000</v>
      </c>
      <c r="C30" s="111">
        <f>COUNTIF('1ii'!$U$7:$U$106,"&gt;="&amp;'1iv'!B30)/100</f>
        <v>0.08</v>
      </c>
      <c r="F30" s="64" t="s">
        <v>125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100" t="s">
        <v>4</v>
      </c>
    </row>
    <row r="31" spans="2:17" x14ac:dyDescent="0.25">
      <c r="B31" s="50">
        <v>235000</v>
      </c>
      <c r="C31" s="111">
        <f>COUNTIF('1ii'!$U$7:$U$106,"&gt;="&amp;'1iv'!B31)/100</f>
        <v>0.08</v>
      </c>
      <c r="F31" s="64" t="s">
        <v>111</v>
      </c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100" t="s">
        <v>4</v>
      </c>
    </row>
    <row r="32" spans="2:17" x14ac:dyDescent="0.25">
      <c r="B32" s="50">
        <v>240000</v>
      </c>
      <c r="C32" s="111">
        <f>COUNTIF('1ii'!$U$7:$U$106,"&gt;="&amp;'1iv'!B32)/100</f>
        <v>0.06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100" t="s">
        <v>110</v>
      </c>
    </row>
    <row r="33" spans="2:17" x14ac:dyDescent="0.25">
      <c r="B33" s="50">
        <v>245000</v>
      </c>
      <c r="C33" s="111">
        <f>COUNTIF('1ii'!$U$7:$U$106,"&gt;="&amp;'1iv'!B33)/100</f>
        <v>0.05</v>
      </c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100" t="s">
        <v>126</v>
      </c>
    </row>
    <row r="34" spans="2:17" x14ac:dyDescent="0.25">
      <c r="B34" s="50">
        <v>250000</v>
      </c>
      <c r="C34" s="111">
        <f>COUNTIF('1ii'!$U$7:$U$106,"&gt;="&amp;'1iv'!B34)/100</f>
        <v>0.02</v>
      </c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</row>
    <row r="35" spans="2:17" x14ac:dyDescent="0.25">
      <c r="B35" s="50">
        <v>255000</v>
      </c>
      <c r="C35" s="111">
        <f>COUNTIF('1ii'!$U$7:$U$106,"&gt;="&amp;'1iv'!B35)/100</f>
        <v>0.02</v>
      </c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</row>
    <row r="36" spans="2:17" x14ac:dyDescent="0.25">
      <c r="B36" s="50">
        <v>260000</v>
      </c>
      <c r="C36" s="111">
        <f>COUNTIF('1ii'!$U$7:$U$106,"&gt;="&amp;'1iv'!B36)/100</f>
        <v>0.02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</row>
    <row r="37" spans="2:17" x14ac:dyDescent="0.25">
      <c r="B37" s="50">
        <v>265000</v>
      </c>
      <c r="C37" s="111">
        <f>COUNTIF('1ii'!$U$7:$U$106,"&gt;="&amp;'1iv'!B37)/100</f>
        <v>0.02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</row>
    <row r="38" spans="2:17" x14ac:dyDescent="0.25">
      <c r="B38" s="50">
        <v>270000</v>
      </c>
      <c r="C38" s="111">
        <f>COUNTIF('1ii'!$U$7:$U$106,"&gt;="&amp;'1iv'!B38)/100</f>
        <v>0.02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spans="2:17" x14ac:dyDescent="0.25">
      <c r="B39" s="50">
        <v>275000</v>
      </c>
      <c r="C39" s="111">
        <f>COUNTIF('1ii'!$U$7:$U$106,"&gt;="&amp;'1iv'!B39)/100</f>
        <v>0.02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spans="2:17" x14ac:dyDescent="0.25">
      <c r="B40" s="50">
        <v>280000</v>
      </c>
      <c r="C40" s="111">
        <f>COUNTIF('1ii'!$U$7:$U$106,"&gt;="&amp;'1iv'!B40)/100</f>
        <v>0.02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spans="2:17" x14ac:dyDescent="0.25">
      <c r="B41" s="50">
        <v>285000</v>
      </c>
      <c r="C41" s="111">
        <f>COUNTIF('1ii'!$U$7:$U$106,"&gt;="&amp;'1iv'!B41)/100</f>
        <v>0.01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</row>
    <row r="42" spans="2:17" x14ac:dyDescent="0.25">
      <c r="B42" s="50">
        <v>290000</v>
      </c>
      <c r="C42" s="111">
        <f>COUNTIF('1ii'!$U$7:$U$106,"&gt;="&amp;'1iv'!B42)/100</f>
        <v>0.01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</row>
    <row r="43" spans="2:17" x14ac:dyDescent="0.25">
      <c r="B43" s="50">
        <v>295000</v>
      </c>
      <c r="C43" s="111">
        <f>COUNTIF('1ii'!$U$7:$U$106,"&gt;="&amp;'1iv'!B43)/100</f>
        <v>0.01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</row>
    <row r="44" spans="2:17" x14ac:dyDescent="0.25">
      <c r="B44" s="50">
        <v>300000</v>
      </c>
      <c r="C44" s="111">
        <f>COUNTIF('1ii'!$U$7:$U$106,"&gt;="&amp;'1iv'!B44)/100</f>
        <v>0.01</v>
      </c>
    </row>
    <row r="45" spans="2:17" x14ac:dyDescent="0.25">
      <c r="B45" s="50"/>
      <c r="C45" s="51"/>
    </row>
    <row r="46" spans="2:17" x14ac:dyDescent="0.25">
      <c r="B46" s="50"/>
      <c r="C46" s="51"/>
    </row>
    <row r="47" spans="2:17" x14ac:dyDescent="0.25">
      <c r="B47" s="50"/>
      <c r="C47" s="51"/>
    </row>
    <row r="48" spans="2:17" x14ac:dyDescent="0.25">
      <c r="B48" s="50"/>
      <c r="C48" s="51"/>
    </row>
    <row r="49" spans="2:3" x14ac:dyDescent="0.25">
      <c r="B49" s="50"/>
      <c r="C49" s="51"/>
    </row>
    <row r="50" spans="2:3" x14ac:dyDescent="0.25">
      <c r="B50" s="50"/>
      <c r="C50" s="51"/>
    </row>
    <row r="51" spans="2:3" x14ac:dyDescent="0.25">
      <c r="B51" s="50"/>
      <c r="C51" s="51"/>
    </row>
    <row r="52" spans="2:3" x14ac:dyDescent="0.25">
      <c r="B52" s="50"/>
      <c r="C52" s="51"/>
    </row>
    <row r="53" spans="2:3" x14ac:dyDescent="0.25">
      <c r="B53" s="50"/>
      <c r="C53" s="51"/>
    </row>
    <row r="54" spans="2:3" x14ac:dyDescent="0.25">
      <c r="B54" s="50"/>
      <c r="C54" s="51"/>
    </row>
    <row r="55" spans="2:3" x14ac:dyDescent="0.25">
      <c r="B55" s="50"/>
    </row>
    <row r="56" spans="2:3" x14ac:dyDescent="0.25">
      <c r="B56" s="5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2"/>
  <sheetViews>
    <sheetView workbookViewId="0"/>
  </sheetViews>
  <sheetFormatPr defaultRowHeight="12.75" x14ac:dyDescent="0.2"/>
  <sheetData>
    <row r="2" spans="2:2" x14ac:dyDescent="0.2">
      <c r="B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2:N37"/>
  <sheetViews>
    <sheetView topLeftCell="E1" zoomScaleNormal="100" workbookViewId="0">
      <selection activeCell="K9" sqref="K9"/>
    </sheetView>
  </sheetViews>
  <sheetFormatPr defaultRowHeight="15" x14ac:dyDescent="0.25"/>
  <cols>
    <col min="1" max="1" width="9.140625" style="2"/>
    <col min="2" max="2" width="3.28515625" style="2" customWidth="1"/>
    <col min="3" max="3" width="24" style="2" customWidth="1"/>
    <col min="4" max="4" width="9.140625" style="2"/>
    <col min="5" max="5" width="3.42578125" style="2" customWidth="1"/>
    <col min="6" max="7" width="9.140625" style="2"/>
    <col min="8" max="8" width="9.140625" style="2" customWidth="1"/>
    <col min="9" max="10" width="3.28515625" style="2" customWidth="1"/>
    <col min="11" max="11" width="79.140625" style="2" bestFit="1" customWidth="1"/>
    <col min="12" max="12" width="4.140625" style="2" customWidth="1"/>
    <col min="13" max="16384" width="9.140625" style="2"/>
  </cols>
  <sheetData>
    <row r="2" spans="2:14" x14ac:dyDescent="0.25">
      <c r="B2" s="1" t="s">
        <v>0</v>
      </c>
    </row>
    <row r="3" spans="2:14" x14ac:dyDescent="0.25">
      <c r="B3" s="2" t="s">
        <v>1</v>
      </c>
    </row>
    <row r="5" spans="2:14" x14ac:dyDescent="0.25">
      <c r="B5" s="3"/>
      <c r="C5" s="4"/>
      <c r="D5" s="4"/>
      <c r="E5" s="5"/>
      <c r="I5" s="3"/>
      <c r="J5" s="4"/>
      <c r="K5" s="4"/>
      <c r="L5" s="5"/>
    </row>
    <row r="6" spans="2:14" x14ac:dyDescent="0.25">
      <c r="B6" s="6"/>
      <c r="C6" s="7" t="s">
        <v>2</v>
      </c>
      <c r="D6" s="7"/>
      <c r="E6" s="8"/>
      <c r="I6" s="6"/>
      <c r="J6" s="2" t="s">
        <v>19</v>
      </c>
      <c r="K6" s="58" t="s">
        <v>127</v>
      </c>
      <c r="L6" s="8"/>
      <c r="N6"/>
    </row>
    <row r="7" spans="2:14" x14ac:dyDescent="0.25">
      <c r="B7" s="6"/>
      <c r="C7" s="2" t="s">
        <v>3</v>
      </c>
      <c r="D7" s="52">
        <v>1</v>
      </c>
      <c r="E7" s="8"/>
      <c r="G7" s="59" t="s">
        <v>4</v>
      </c>
      <c r="I7" s="6"/>
      <c r="J7" s="16"/>
      <c r="K7" s="54" t="s">
        <v>116</v>
      </c>
      <c r="L7" s="8"/>
    </row>
    <row r="8" spans="2:14" x14ac:dyDescent="0.25">
      <c r="B8" s="6"/>
      <c r="C8" s="2" t="s">
        <v>5</v>
      </c>
      <c r="D8" s="52">
        <v>1.5</v>
      </c>
      <c r="E8" s="8"/>
      <c r="G8" s="59" t="s">
        <v>4</v>
      </c>
      <c r="I8" s="6"/>
      <c r="J8" s="16"/>
      <c r="K8" s="55" t="s">
        <v>20</v>
      </c>
      <c r="L8" s="8"/>
      <c r="N8" s="59" t="s">
        <v>27</v>
      </c>
    </row>
    <row r="9" spans="2:14" x14ac:dyDescent="0.25">
      <c r="B9" s="6"/>
      <c r="C9" s="2" t="s">
        <v>6</v>
      </c>
      <c r="D9" s="52">
        <v>1</v>
      </c>
      <c r="E9" s="8"/>
      <c r="G9" s="59" t="s">
        <v>4</v>
      </c>
      <c r="I9" s="6"/>
      <c r="J9" s="16"/>
      <c r="K9" s="55" t="s">
        <v>21</v>
      </c>
      <c r="L9" s="8"/>
      <c r="N9" s="59" t="s">
        <v>27</v>
      </c>
    </row>
    <row r="10" spans="2:14" x14ac:dyDescent="0.25">
      <c r="B10" s="6"/>
      <c r="C10" s="2" t="s">
        <v>7</v>
      </c>
      <c r="D10" s="53">
        <v>0.04</v>
      </c>
      <c r="E10" s="8"/>
      <c r="G10" s="59" t="s">
        <v>4</v>
      </c>
      <c r="I10" s="6"/>
      <c r="J10" s="16"/>
      <c r="K10" s="55" t="s">
        <v>22</v>
      </c>
      <c r="L10" s="8"/>
      <c r="N10" s="59" t="s">
        <v>27</v>
      </c>
    </row>
    <row r="11" spans="2:14" x14ac:dyDescent="0.25">
      <c r="B11" s="6"/>
      <c r="C11" s="9" t="s">
        <v>8</v>
      </c>
      <c r="D11" s="53">
        <v>0.3</v>
      </c>
      <c r="E11" s="8"/>
      <c r="G11" s="59" t="s">
        <v>4</v>
      </c>
      <c r="I11" s="6"/>
      <c r="J11" s="16"/>
      <c r="K11" s="55" t="s">
        <v>23</v>
      </c>
      <c r="L11" s="8"/>
      <c r="N11" s="59" t="s">
        <v>27</v>
      </c>
    </row>
    <row r="12" spans="2:14" x14ac:dyDescent="0.25">
      <c r="B12" s="6"/>
      <c r="E12" s="8"/>
      <c r="I12" s="6"/>
      <c r="J12" s="16"/>
      <c r="K12" s="113" t="s">
        <v>146</v>
      </c>
      <c r="L12" s="8"/>
      <c r="N12" s="59" t="s">
        <v>4</v>
      </c>
    </row>
    <row r="13" spans="2:14" x14ac:dyDescent="0.25">
      <c r="B13" s="6"/>
      <c r="C13" s="7" t="s">
        <v>9</v>
      </c>
      <c r="E13" s="8"/>
      <c r="I13" s="6"/>
      <c r="K13" s="55"/>
      <c r="L13" s="8"/>
      <c r="N13" s="100" t="s">
        <v>110</v>
      </c>
    </row>
    <row r="14" spans="2:14" x14ac:dyDescent="0.25">
      <c r="B14" s="6"/>
      <c r="C14" s="2" t="s">
        <v>10</v>
      </c>
      <c r="D14" s="10">
        <f>++D8*EXP(-D10*D9)</f>
        <v>1.4411841587284848</v>
      </c>
      <c r="E14" s="8"/>
      <c r="I14" s="6"/>
      <c r="K14" s="56"/>
      <c r="L14" s="8"/>
      <c r="N14" s="114" t="s">
        <v>147</v>
      </c>
    </row>
    <row r="15" spans="2:14" x14ac:dyDescent="0.25">
      <c r="B15" s="6"/>
      <c r="C15" s="9" t="s">
        <v>11</v>
      </c>
      <c r="D15" s="11">
        <f>+D11*D9^0.5</f>
        <v>0.3</v>
      </c>
      <c r="E15" s="8"/>
      <c r="I15" s="6"/>
      <c r="K15" s="56"/>
      <c r="L15" s="8"/>
    </row>
    <row r="16" spans="2:14" x14ac:dyDescent="0.25">
      <c r="B16" s="6"/>
      <c r="C16" s="2" t="s">
        <v>12</v>
      </c>
      <c r="D16" s="11">
        <f>++(LN(D7/D8)+(D10+D11*D11/2)*D9)/(D11*D9^0.5)</f>
        <v>-1.0682170270272149</v>
      </c>
      <c r="E16" s="8"/>
      <c r="I16" s="6"/>
      <c r="K16" s="56"/>
      <c r="L16" s="8"/>
    </row>
    <row r="17" spans="2:14" x14ac:dyDescent="0.25">
      <c r="B17" s="6"/>
      <c r="C17" s="2" t="s">
        <v>13</v>
      </c>
      <c r="D17" s="11">
        <f>+D16-D15</f>
        <v>-1.3682170270272149</v>
      </c>
      <c r="E17" s="8"/>
      <c r="I17" s="6"/>
      <c r="K17" s="56"/>
      <c r="L17" s="8"/>
    </row>
    <row r="18" spans="2:14" x14ac:dyDescent="0.25">
      <c r="B18" s="6"/>
      <c r="C18" s="9" t="s">
        <v>14</v>
      </c>
      <c r="D18" s="11">
        <f>_xlfn.NORM.DIST(D16,0,1,TRUE)</f>
        <v>0.14271131294160086</v>
      </c>
      <c r="E18" s="8"/>
      <c r="I18" s="6"/>
      <c r="J18" s="16"/>
      <c r="K18" s="56"/>
      <c r="L18" s="8"/>
    </row>
    <row r="19" spans="2:14" x14ac:dyDescent="0.25">
      <c r="B19" s="6"/>
      <c r="C19" s="9" t="s">
        <v>15</v>
      </c>
      <c r="D19" s="11">
        <f>_xlfn.NORM.DIST(D17,0,1,TRUE)</f>
        <v>8.5622076710642203E-2</v>
      </c>
      <c r="E19" s="8"/>
      <c r="I19" s="6"/>
      <c r="J19" s="16"/>
      <c r="K19" s="16"/>
      <c r="L19" s="8"/>
    </row>
    <row r="20" spans="2:14" x14ac:dyDescent="0.25">
      <c r="B20" s="6"/>
      <c r="E20" s="8"/>
      <c r="I20" s="6"/>
      <c r="J20" s="16" t="s">
        <v>24</v>
      </c>
      <c r="K20" s="16" t="s">
        <v>25</v>
      </c>
      <c r="L20" s="8"/>
    </row>
    <row r="21" spans="2:14" x14ac:dyDescent="0.25">
      <c r="B21" s="6"/>
      <c r="C21" s="1" t="s">
        <v>16</v>
      </c>
      <c r="E21" s="8"/>
      <c r="I21" s="6"/>
      <c r="J21" s="16"/>
      <c r="K21" s="57">
        <f>D18*D7</f>
        <v>0.14271131294160086</v>
      </c>
      <c r="L21" s="8"/>
      <c r="N21" s="59" t="s">
        <v>27</v>
      </c>
    </row>
    <row r="22" spans="2:14" x14ac:dyDescent="0.25">
      <c r="B22" s="6"/>
      <c r="C22" s="9" t="s">
        <v>17</v>
      </c>
      <c r="D22" s="12">
        <f>(D18-1)*D7-D19*D14+D14</f>
        <v>0.46049829107727303</v>
      </c>
      <c r="E22" s="8"/>
      <c r="I22" s="6"/>
      <c r="J22" s="16"/>
      <c r="K22" s="16"/>
      <c r="L22" s="8"/>
    </row>
    <row r="23" spans="2:14" x14ac:dyDescent="0.25">
      <c r="B23" s="6"/>
      <c r="C23" s="9" t="s">
        <v>18</v>
      </c>
      <c r="D23" s="12">
        <f>D18*D7-D19*D14</f>
        <v>1.9314132348788177E-2</v>
      </c>
      <c r="E23" s="8"/>
      <c r="I23" s="6"/>
      <c r="J23" s="16"/>
      <c r="K23" s="16" t="s">
        <v>26</v>
      </c>
      <c r="L23" s="8"/>
    </row>
    <row r="24" spans="2:14" x14ac:dyDescent="0.25">
      <c r="B24" s="13"/>
      <c r="C24" s="14"/>
      <c r="D24" s="14"/>
      <c r="E24" s="15"/>
      <c r="I24" s="6"/>
      <c r="J24" s="16"/>
      <c r="K24" s="57">
        <f>K21*1000</f>
        <v>142.71131294160085</v>
      </c>
      <c r="L24" s="8"/>
      <c r="N24" s="59" t="s">
        <v>27</v>
      </c>
    </row>
    <row r="25" spans="2:14" x14ac:dyDescent="0.25">
      <c r="I25" s="13"/>
      <c r="J25" s="14"/>
      <c r="K25" s="14"/>
      <c r="L25" s="15"/>
    </row>
    <row r="37" spans="10:10" x14ac:dyDescent="0.25">
      <c r="J37" s="2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0.79998168889431442"/>
  </sheetPr>
  <dimension ref="B2:O24"/>
  <sheetViews>
    <sheetView topLeftCell="G1" workbookViewId="0">
      <selection activeCell="N23" sqref="N23"/>
    </sheetView>
  </sheetViews>
  <sheetFormatPr defaultRowHeight="15" x14ac:dyDescent="0.25"/>
  <cols>
    <col min="1" max="1" width="9.140625" style="2"/>
    <col min="2" max="2" width="3.28515625" style="2" customWidth="1"/>
    <col min="3" max="3" width="24" style="2" customWidth="1"/>
    <col min="4" max="4" width="9.140625" style="2"/>
    <col min="5" max="5" width="3.42578125" style="2" customWidth="1"/>
    <col min="6" max="7" width="9.140625" style="2"/>
    <col min="8" max="8" width="9.140625" style="2" customWidth="1"/>
    <col min="9" max="10" width="3.28515625" style="2" customWidth="1"/>
    <col min="11" max="11" width="89.7109375" style="2" bestFit="1" customWidth="1"/>
    <col min="12" max="12" width="4.140625" style="2" customWidth="1"/>
    <col min="13" max="16384" width="9.140625" style="2"/>
  </cols>
  <sheetData>
    <row r="2" spans="2:15" x14ac:dyDescent="0.25">
      <c r="B2" s="1" t="s">
        <v>0</v>
      </c>
    </row>
    <row r="3" spans="2:15" x14ac:dyDescent="0.25">
      <c r="B3" s="2" t="s">
        <v>1</v>
      </c>
    </row>
    <row r="5" spans="2:15" x14ac:dyDescent="0.25">
      <c r="B5" s="3"/>
      <c r="C5" s="4"/>
      <c r="D5" s="4"/>
      <c r="E5" s="5"/>
      <c r="I5" s="3"/>
      <c r="J5" s="4"/>
      <c r="K5" s="4"/>
      <c r="L5" s="5"/>
    </row>
    <row r="6" spans="2:15" x14ac:dyDescent="0.25">
      <c r="B6" s="6"/>
      <c r="C6" s="7" t="s">
        <v>2</v>
      </c>
      <c r="D6" s="7"/>
      <c r="E6" s="8"/>
      <c r="I6" s="6"/>
      <c r="J6" s="2" t="s">
        <v>29</v>
      </c>
      <c r="K6" s="58" t="s">
        <v>127</v>
      </c>
      <c r="L6" s="8"/>
      <c r="N6"/>
    </row>
    <row r="7" spans="2:15" x14ac:dyDescent="0.25">
      <c r="B7" s="6"/>
      <c r="C7" s="2" t="s">
        <v>3</v>
      </c>
      <c r="D7" s="52">
        <v>1</v>
      </c>
      <c r="E7" s="8"/>
      <c r="I7" s="6"/>
      <c r="J7" s="16"/>
      <c r="K7" s="110" t="s">
        <v>135</v>
      </c>
      <c r="L7" s="8"/>
      <c r="N7" s="60" t="s">
        <v>4</v>
      </c>
    </row>
    <row r="8" spans="2:15" x14ac:dyDescent="0.25">
      <c r="B8" s="6"/>
      <c r="C8" s="2" t="s">
        <v>5</v>
      </c>
      <c r="D8" s="52">
        <v>2</v>
      </c>
      <c r="E8" s="8"/>
      <c r="G8" s="59" t="s">
        <v>4</v>
      </c>
      <c r="I8" s="6"/>
      <c r="J8" s="16"/>
      <c r="K8" s="110" t="s">
        <v>136</v>
      </c>
      <c r="L8" s="8"/>
      <c r="N8" s="106" t="s">
        <v>27</v>
      </c>
    </row>
    <row r="9" spans="2:15" x14ac:dyDescent="0.25">
      <c r="B9" s="6"/>
      <c r="C9" s="2" t="s">
        <v>6</v>
      </c>
      <c r="D9" s="52">
        <v>1</v>
      </c>
      <c r="E9" s="8"/>
      <c r="I9" s="6"/>
      <c r="J9" s="16"/>
      <c r="K9" s="55" t="s">
        <v>31</v>
      </c>
      <c r="L9" s="8"/>
      <c r="N9"/>
    </row>
    <row r="10" spans="2:15" x14ac:dyDescent="0.25">
      <c r="B10" s="6"/>
      <c r="C10" s="2" t="s">
        <v>7</v>
      </c>
      <c r="D10" s="53">
        <v>0.04</v>
      </c>
      <c r="E10" s="8"/>
      <c r="I10" s="6"/>
      <c r="J10" s="16"/>
      <c r="K10" s="54" t="s">
        <v>117</v>
      </c>
      <c r="L10" s="8"/>
      <c r="N10" s="59" t="s">
        <v>27</v>
      </c>
    </row>
    <row r="11" spans="2:15" x14ac:dyDescent="0.25">
      <c r="B11" s="6"/>
      <c r="C11" s="9" t="s">
        <v>8</v>
      </c>
      <c r="D11" s="53">
        <v>0.3</v>
      </c>
      <c r="E11" s="8"/>
      <c r="I11" s="6"/>
      <c r="J11" s="16"/>
      <c r="K11" s="113" t="s">
        <v>153</v>
      </c>
      <c r="L11" s="8"/>
      <c r="N11" s="59" t="s">
        <v>27</v>
      </c>
    </row>
    <row r="12" spans="2:15" x14ac:dyDescent="0.25">
      <c r="B12" s="6"/>
      <c r="E12" s="8"/>
      <c r="I12" s="6"/>
      <c r="K12" s="56"/>
      <c r="L12" s="8"/>
      <c r="N12" s="100" t="s">
        <v>110</v>
      </c>
    </row>
    <row r="13" spans="2:15" x14ac:dyDescent="0.25">
      <c r="B13" s="6"/>
      <c r="C13" s="7" t="s">
        <v>9</v>
      </c>
      <c r="E13" s="8"/>
      <c r="I13" s="6"/>
      <c r="J13" s="16"/>
      <c r="K13" s="56"/>
      <c r="L13" s="8"/>
      <c r="N13" s="114" t="s">
        <v>148</v>
      </c>
    </row>
    <row r="14" spans="2:15" x14ac:dyDescent="0.25">
      <c r="B14" s="6"/>
      <c r="C14" s="2" t="s">
        <v>10</v>
      </c>
      <c r="D14" s="10">
        <f>++D8*EXP(-D10*D9)</f>
        <v>1.9215788783046464</v>
      </c>
      <c r="E14" s="8"/>
      <c r="I14" s="6"/>
      <c r="J14" s="16"/>
      <c r="K14" s="56"/>
      <c r="L14" s="8"/>
    </row>
    <row r="15" spans="2:15" x14ac:dyDescent="0.25">
      <c r="B15" s="6"/>
      <c r="C15" s="9" t="s">
        <v>11</v>
      </c>
      <c r="D15" s="11">
        <f>+D11*D9^0.5</f>
        <v>0.3</v>
      </c>
      <c r="E15" s="8"/>
      <c r="I15" s="6"/>
      <c r="J15" s="16"/>
      <c r="K15" s="16"/>
      <c r="L15" s="8"/>
    </row>
    <row r="16" spans="2:15" x14ac:dyDescent="0.25">
      <c r="B16" s="6"/>
      <c r="C16" s="2" t="s">
        <v>12</v>
      </c>
      <c r="D16" s="11">
        <f>++(LN(D7/D8)+(D10+D11*D11/2)*D9)/(D11*D9^0.5)</f>
        <v>-2.0271572685331511</v>
      </c>
      <c r="E16" s="8"/>
      <c r="I16" s="6"/>
      <c r="J16" s="16" t="s">
        <v>30</v>
      </c>
      <c r="K16" s="16" t="s">
        <v>25</v>
      </c>
      <c r="L16" s="8"/>
      <c r="O16" s="26"/>
    </row>
    <row r="17" spans="2:14" x14ac:dyDescent="0.25">
      <c r="B17" s="6"/>
      <c r="C17" s="2" t="s">
        <v>13</v>
      </c>
      <c r="D17" s="11">
        <f>+D16-D15</f>
        <v>-2.327157268533151</v>
      </c>
      <c r="E17" s="8"/>
      <c r="I17" s="6"/>
      <c r="J17" s="16"/>
      <c r="K17" s="116">
        <f>D23</f>
        <v>2.1487905261520501E-3</v>
      </c>
      <c r="L17" s="8"/>
      <c r="N17" s="60" t="s">
        <v>4</v>
      </c>
    </row>
    <row r="18" spans="2:14" x14ac:dyDescent="0.25">
      <c r="B18" s="6"/>
      <c r="C18" s="9" t="s">
        <v>14</v>
      </c>
      <c r="D18" s="11">
        <f>_xlfn.NORM.DIST(D16,0,1,TRUE)</f>
        <v>2.1323165829202514E-2</v>
      </c>
      <c r="E18" s="8"/>
      <c r="I18" s="6"/>
      <c r="J18" s="16"/>
      <c r="K18" s="16"/>
      <c r="L18" s="8"/>
    </row>
    <row r="19" spans="2:14" x14ac:dyDescent="0.25">
      <c r="B19" s="6"/>
      <c r="C19" s="9" t="s">
        <v>15</v>
      </c>
      <c r="D19" s="11">
        <f>_xlfn.NORM.DIST(D17,0,1,TRUE)</f>
        <v>9.978448201911681E-3</v>
      </c>
      <c r="E19" s="8"/>
      <c r="I19" s="6"/>
      <c r="J19" s="16"/>
      <c r="K19" s="16" t="s">
        <v>26</v>
      </c>
      <c r="L19" s="8"/>
    </row>
    <row r="20" spans="2:14" x14ac:dyDescent="0.25">
      <c r="B20" s="6"/>
      <c r="E20" s="8"/>
      <c r="I20" s="6"/>
      <c r="J20" s="16"/>
      <c r="K20" s="57">
        <f>K17*1000</f>
        <v>2.1487905261520499</v>
      </c>
      <c r="L20" s="8"/>
      <c r="N20" s="60" t="s">
        <v>4</v>
      </c>
    </row>
    <row r="21" spans="2:14" x14ac:dyDescent="0.25">
      <c r="B21" s="6"/>
      <c r="C21" s="1" t="s">
        <v>16</v>
      </c>
      <c r="E21" s="8"/>
      <c r="I21" s="6"/>
      <c r="J21" s="16"/>
      <c r="K21" s="16"/>
      <c r="L21" s="8"/>
    </row>
    <row r="22" spans="2:14" x14ac:dyDescent="0.25">
      <c r="B22" s="6"/>
      <c r="C22" s="9" t="s">
        <v>17</v>
      </c>
      <c r="D22" s="12">
        <f>(D18-1)*D7-D19*D14+D14</f>
        <v>0.92372766883079838</v>
      </c>
      <c r="E22" s="8"/>
      <c r="I22" s="6"/>
      <c r="J22" s="16"/>
      <c r="K22" s="16" t="s">
        <v>28</v>
      </c>
      <c r="L22" s="8"/>
    </row>
    <row r="23" spans="2:14" x14ac:dyDescent="0.25">
      <c r="B23" s="6"/>
      <c r="C23" s="9" t="s">
        <v>18</v>
      </c>
      <c r="D23" s="12">
        <f>D18*D7-D19*D14</f>
        <v>2.1487905261520501E-3</v>
      </c>
      <c r="E23" s="8"/>
      <c r="I23" s="6"/>
      <c r="J23" s="16"/>
      <c r="K23" s="57">
        <f>'2i'!K24-'2ii'!K20</f>
        <v>140.5625224154488</v>
      </c>
      <c r="L23" s="8"/>
      <c r="N23" s="59" t="s">
        <v>27</v>
      </c>
    </row>
    <row r="24" spans="2:14" x14ac:dyDescent="0.25">
      <c r="B24" s="13"/>
      <c r="C24" s="14"/>
      <c r="D24" s="14"/>
      <c r="E24" s="15"/>
      <c r="I24" s="13"/>
      <c r="J24" s="14"/>
      <c r="K24" s="14"/>
      <c r="L24" s="1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0.79998168889431442"/>
  </sheetPr>
  <dimension ref="B2:G16"/>
  <sheetViews>
    <sheetView workbookViewId="0"/>
  </sheetViews>
  <sheetFormatPr defaultRowHeight="12.75" x14ac:dyDescent="0.2"/>
  <cols>
    <col min="2" max="3" width="3.28515625" customWidth="1"/>
    <col min="4" max="4" width="94.28515625" bestFit="1" customWidth="1"/>
  </cols>
  <sheetData>
    <row r="2" spans="2:7" x14ac:dyDescent="0.2">
      <c r="B2" s="17"/>
      <c r="C2" s="18"/>
      <c r="D2" s="18"/>
      <c r="E2" s="19"/>
    </row>
    <row r="3" spans="2:7" x14ac:dyDescent="0.2">
      <c r="B3" s="20"/>
      <c r="C3" s="21"/>
      <c r="D3" t="s">
        <v>127</v>
      </c>
      <c r="E3" s="22"/>
    </row>
    <row r="4" spans="2:7" ht="15" x14ac:dyDescent="0.25">
      <c r="B4" s="20"/>
      <c r="C4" s="21"/>
      <c r="D4" s="61" t="s">
        <v>32</v>
      </c>
      <c r="E4" s="22"/>
      <c r="G4" s="59" t="s">
        <v>4</v>
      </c>
    </row>
    <row r="5" spans="2:7" ht="15" x14ac:dyDescent="0.25">
      <c r="B5" s="20"/>
      <c r="C5" s="21"/>
      <c r="D5" s="61" t="s">
        <v>137</v>
      </c>
      <c r="E5" s="22"/>
      <c r="G5" s="59" t="s">
        <v>4</v>
      </c>
    </row>
    <row r="6" spans="2:7" ht="15" x14ac:dyDescent="0.25">
      <c r="B6" s="20"/>
      <c r="C6" s="21"/>
      <c r="D6" s="61" t="s">
        <v>33</v>
      </c>
      <c r="E6" s="22"/>
      <c r="G6" s="59" t="s">
        <v>4</v>
      </c>
    </row>
    <row r="7" spans="2:7" ht="15" x14ac:dyDescent="0.25">
      <c r="B7" s="20"/>
      <c r="C7" s="21"/>
      <c r="D7" s="61" t="s">
        <v>138</v>
      </c>
      <c r="E7" s="22"/>
      <c r="G7" s="59" t="s">
        <v>4</v>
      </c>
    </row>
    <row r="8" spans="2:7" x14ac:dyDescent="0.2">
      <c r="B8" s="20"/>
      <c r="C8" s="21"/>
      <c r="D8" s="62"/>
      <c r="E8" s="22"/>
    </row>
    <row r="9" spans="2:7" ht="15" x14ac:dyDescent="0.25">
      <c r="B9" s="20"/>
      <c r="C9" s="21"/>
      <c r="D9" s="62" t="s">
        <v>143</v>
      </c>
      <c r="E9" s="22"/>
      <c r="G9" s="59" t="s">
        <v>4</v>
      </c>
    </row>
    <row r="10" spans="2:7" ht="15" x14ac:dyDescent="0.25">
      <c r="B10" s="20"/>
      <c r="C10" s="21"/>
      <c r="D10" s="62" t="s">
        <v>144</v>
      </c>
      <c r="E10" s="22"/>
      <c r="G10" s="59" t="s">
        <v>4</v>
      </c>
    </row>
    <row r="11" spans="2:7" ht="15" x14ac:dyDescent="0.25">
      <c r="B11" s="20"/>
      <c r="C11" s="21"/>
      <c r="D11" s="62"/>
      <c r="E11" s="22"/>
      <c r="G11" s="100" t="s">
        <v>110</v>
      </c>
    </row>
    <row r="12" spans="2:7" ht="15" x14ac:dyDescent="0.25">
      <c r="B12" s="20"/>
      <c r="D12" s="62"/>
      <c r="E12" s="22"/>
      <c r="G12" s="59" t="s">
        <v>118</v>
      </c>
    </row>
    <row r="13" spans="2:7" x14ac:dyDescent="0.2">
      <c r="B13" s="20"/>
      <c r="D13" s="62"/>
      <c r="E13" s="22"/>
    </row>
    <row r="14" spans="2:7" x14ac:dyDescent="0.2">
      <c r="B14" s="20"/>
      <c r="D14" s="62"/>
      <c r="E14" s="22"/>
    </row>
    <row r="15" spans="2:7" x14ac:dyDescent="0.2">
      <c r="B15" s="20"/>
      <c r="D15" s="62"/>
      <c r="E15" s="22"/>
    </row>
    <row r="16" spans="2:7" x14ac:dyDescent="0.2">
      <c r="B16" s="23"/>
      <c r="C16" s="24"/>
      <c r="D16" s="24"/>
      <c r="E16" s="2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2:G16"/>
  <sheetViews>
    <sheetView workbookViewId="0"/>
  </sheetViews>
  <sheetFormatPr defaultRowHeight="12.75" x14ac:dyDescent="0.2"/>
  <cols>
    <col min="2" max="3" width="3.28515625" customWidth="1"/>
    <col min="4" max="4" width="94.28515625" bestFit="1" customWidth="1"/>
  </cols>
  <sheetData>
    <row r="2" spans="2:7" x14ac:dyDescent="0.2">
      <c r="B2" s="17"/>
      <c r="C2" s="18"/>
      <c r="D2" s="18"/>
      <c r="E2" s="19"/>
    </row>
    <row r="3" spans="2:7" x14ac:dyDescent="0.2">
      <c r="B3" s="20"/>
      <c r="C3" s="21"/>
      <c r="D3" t="s">
        <v>127</v>
      </c>
      <c r="E3" s="22"/>
    </row>
    <row r="4" spans="2:7" ht="15" x14ac:dyDescent="0.25">
      <c r="B4" s="20"/>
      <c r="C4" s="21"/>
      <c r="D4" s="61" t="s">
        <v>34</v>
      </c>
      <c r="E4" s="22"/>
      <c r="G4" s="59" t="s">
        <v>4</v>
      </c>
    </row>
    <row r="5" spans="2:7" ht="15" x14ac:dyDescent="0.25">
      <c r="B5" s="20"/>
      <c r="C5" s="21"/>
      <c r="D5" s="61" t="s">
        <v>35</v>
      </c>
      <c r="E5" s="22"/>
      <c r="G5" s="59" t="s">
        <v>4</v>
      </c>
    </row>
    <row r="6" spans="2:7" ht="15" x14ac:dyDescent="0.25">
      <c r="B6" s="20"/>
      <c r="C6" s="21"/>
      <c r="D6" s="61" t="s">
        <v>131</v>
      </c>
      <c r="E6" s="22"/>
      <c r="G6" s="59" t="s">
        <v>4</v>
      </c>
    </row>
    <row r="7" spans="2:7" ht="26.25" x14ac:dyDescent="0.25">
      <c r="B7" s="20"/>
      <c r="C7" s="21"/>
      <c r="D7" s="63" t="s">
        <v>36</v>
      </c>
      <c r="E7" s="22"/>
      <c r="G7" s="59" t="s">
        <v>4</v>
      </c>
    </row>
    <row r="8" spans="2:7" ht="15" x14ac:dyDescent="0.25">
      <c r="B8" s="20"/>
      <c r="C8" s="21"/>
      <c r="D8" s="61" t="s">
        <v>37</v>
      </c>
      <c r="E8" s="22"/>
      <c r="G8" s="59" t="s">
        <v>4</v>
      </c>
    </row>
    <row r="9" spans="2:7" ht="15" x14ac:dyDescent="0.25">
      <c r="B9" s="20"/>
      <c r="C9" s="21"/>
      <c r="D9" s="61" t="s">
        <v>38</v>
      </c>
      <c r="E9" s="22"/>
      <c r="G9" s="59" t="s">
        <v>4</v>
      </c>
    </row>
    <row r="10" spans="2:7" ht="15" x14ac:dyDescent="0.25">
      <c r="B10" s="20"/>
      <c r="C10" s="21"/>
      <c r="D10" s="61" t="s">
        <v>39</v>
      </c>
      <c r="E10" s="22"/>
      <c r="G10" s="59" t="s">
        <v>4</v>
      </c>
    </row>
    <row r="11" spans="2:7" ht="15" x14ac:dyDescent="0.25">
      <c r="B11" s="20"/>
      <c r="C11" s="21"/>
      <c r="D11" s="62"/>
      <c r="E11" s="22"/>
      <c r="G11" s="100" t="s">
        <v>110</v>
      </c>
    </row>
    <row r="12" spans="2:7" ht="15" x14ac:dyDescent="0.25">
      <c r="B12" s="20"/>
      <c r="C12" s="21"/>
      <c r="D12" s="61"/>
      <c r="E12" s="22"/>
      <c r="G12" s="59" t="s">
        <v>118</v>
      </c>
    </row>
    <row r="13" spans="2:7" x14ac:dyDescent="0.2">
      <c r="B13" s="20"/>
      <c r="C13" s="21"/>
      <c r="D13" s="61"/>
      <c r="E13" s="22"/>
    </row>
    <row r="14" spans="2:7" x14ac:dyDescent="0.2">
      <c r="B14" s="20"/>
      <c r="C14" s="21"/>
      <c r="D14" s="61"/>
      <c r="E14" s="22"/>
    </row>
    <row r="15" spans="2:7" x14ac:dyDescent="0.2">
      <c r="B15" s="20"/>
      <c r="C15" s="21"/>
      <c r="D15" s="61"/>
      <c r="E15" s="22"/>
    </row>
    <row r="16" spans="2:7" x14ac:dyDescent="0.2">
      <c r="B16" s="23"/>
      <c r="C16" s="24"/>
      <c r="D16" s="24"/>
      <c r="E16" s="2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"/>
  <sheetViews>
    <sheetView workbookViewId="0"/>
  </sheetViews>
  <sheetFormatPr defaultRowHeight="12.75" x14ac:dyDescent="0.2"/>
  <sheetData>
    <row r="2" spans="2:2" x14ac:dyDescent="0.2">
      <c r="B2" t="s">
        <v>128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V38"/>
  <sheetViews>
    <sheetView workbookViewId="0">
      <selection activeCell="N14" sqref="N14"/>
    </sheetView>
  </sheetViews>
  <sheetFormatPr defaultRowHeight="15" x14ac:dyDescent="0.25"/>
  <cols>
    <col min="1" max="11" width="9.140625" style="27" customWidth="1"/>
    <col min="12" max="12" width="9.140625" customWidth="1"/>
    <col min="13" max="14" width="9.140625" style="27" customWidth="1"/>
    <col min="15" max="15" width="9.140625" style="27"/>
    <col min="16" max="22" width="9.140625" style="27" customWidth="1"/>
    <col min="23" max="26" width="9.140625" style="27"/>
    <col min="27" max="29" width="9.140625" style="27" customWidth="1"/>
    <col min="30" max="16384" width="9.140625" style="27"/>
  </cols>
  <sheetData>
    <row r="1" spans="1:48" x14ac:dyDescent="0.25">
      <c r="A1"/>
      <c r="B1"/>
    </row>
    <row r="2" spans="1:48" x14ac:dyDescent="0.25">
      <c r="A2"/>
      <c r="B2"/>
    </row>
    <row r="3" spans="1:48" x14ac:dyDescent="0.25">
      <c r="B3" s="32" t="s">
        <v>79</v>
      </c>
      <c r="G3" s="32" t="s">
        <v>78</v>
      </c>
      <c r="AA3" s="32" t="s">
        <v>77</v>
      </c>
    </row>
    <row r="4" spans="1:48" x14ac:dyDescent="0.25">
      <c r="B4" s="27" t="s">
        <v>45</v>
      </c>
      <c r="C4" s="27" t="s">
        <v>76</v>
      </c>
      <c r="G4" s="32"/>
      <c r="AA4" s="27" t="s">
        <v>75</v>
      </c>
      <c r="AB4" s="27" t="s">
        <v>74</v>
      </c>
      <c r="AC4" s="27" t="s">
        <v>73</v>
      </c>
    </row>
    <row r="5" spans="1:48" x14ac:dyDescent="0.25">
      <c r="B5" s="27" t="s">
        <v>43</v>
      </c>
      <c r="C5" s="43">
        <v>1000</v>
      </c>
      <c r="D5" s="27" t="s">
        <v>72</v>
      </c>
      <c r="G5" s="32"/>
      <c r="J5" s="27" t="s">
        <v>71</v>
      </c>
      <c r="K5" s="27" t="s">
        <v>70</v>
      </c>
      <c r="AA5" s="43">
        <v>1000</v>
      </c>
      <c r="AB5" s="43">
        <v>3</v>
      </c>
      <c r="AC5" s="42">
        <v>0.05</v>
      </c>
    </row>
    <row r="6" spans="1:48" x14ac:dyDescent="0.25">
      <c r="B6" s="27" t="s">
        <v>42</v>
      </c>
      <c r="C6" s="43">
        <v>1000</v>
      </c>
      <c r="D6" s="27" t="s">
        <v>68</v>
      </c>
      <c r="G6" s="44" t="s">
        <v>67</v>
      </c>
      <c r="J6" s="42">
        <v>0.2</v>
      </c>
      <c r="K6" s="42">
        <v>0.15</v>
      </c>
    </row>
    <row r="7" spans="1:48" x14ac:dyDescent="0.25">
      <c r="B7" s="27" t="s">
        <v>41</v>
      </c>
      <c r="C7" s="43">
        <v>1000</v>
      </c>
      <c r="D7" s="27" t="s">
        <v>66</v>
      </c>
      <c r="G7" s="27" t="s">
        <v>65</v>
      </c>
      <c r="J7" s="42">
        <v>0.1</v>
      </c>
      <c r="K7" s="42">
        <v>0.08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</row>
    <row r="8" spans="1:48" x14ac:dyDescent="0.25">
      <c r="B8" s="27" t="s">
        <v>40</v>
      </c>
      <c r="C8" s="43">
        <v>0</v>
      </c>
      <c r="D8" s="27" t="s">
        <v>63</v>
      </c>
      <c r="G8" s="27" t="s">
        <v>62</v>
      </c>
      <c r="J8" s="42">
        <v>0.04</v>
      </c>
      <c r="K8" s="42">
        <v>0.02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  <row r="9" spans="1:48" x14ac:dyDescent="0.25"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</row>
    <row r="10" spans="1:48" x14ac:dyDescent="0.25">
      <c r="B10" s="32" t="s">
        <v>139</v>
      </c>
      <c r="E10"/>
      <c r="I10"/>
      <c r="J10"/>
      <c r="K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</row>
    <row r="11" spans="1:48" x14ac:dyDescent="0.25">
      <c r="B11" s="27" t="s">
        <v>45</v>
      </c>
      <c r="C11" s="27" t="s">
        <v>43</v>
      </c>
      <c r="D11" s="27" t="s">
        <v>42</v>
      </c>
      <c r="E11" s="27" t="s">
        <v>41</v>
      </c>
      <c r="F11" s="27" t="s">
        <v>40</v>
      </c>
      <c r="G11" s="27" t="s">
        <v>44</v>
      </c>
      <c r="I11"/>
      <c r="J11"/>
      <c r="K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</row>
    <row r="12" spans="1:48" x14ac:dyDescent="0.25">
      <c r="B12" s="27" t="s">
        <v>43</v>
      </c>
      <c r="C12" s="64">
        <f>$C$5-SUM(D12:F12)</f>
        <v>660</v>
      </c>
      <c r="D12" s="64">
        <f>$C$5*J6</f>
        <v>200</v>
      </c>
      <c r="E12" s="64">
        <f>$C$5*J7</f>
        <v>100</v>
      </c>
      <c r="F12" s="64">
        <f>$C$5*J8</f>
        <v>40</v>
      </c>
      <c r="G12" s="27">
        <f>SUM(C12:F12)</f>
        <v>1000</v>
      </c>
      <c r="H12" s="68" t="s">
        <v>155</v>
      </c>
      <c r="I12"/>
      <c r="J12"/>
      <c r="K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</row>
    <row r="13" spans="1:48" x14ac:dyDescent="0.25">
      <c r="B13" s="27" t="s">
        <v>42</v>
      </c>
      <c r="C13" s="64">
        <v>0</v>
      </c>
      <c r="D13" s="64">
        <f>C6-SUM(E13:F13)</f>
        <v>700</v>
      </c>
      <c r="E13" s="64">
        <f>C6*J6</f>
        <v>200</v>
      </c>
      <c r="F13" s="64">
        <f>C6*J7</f>
        <v>100</v>
      </c>
      <c r="G13" s="27">
        <f>SUM(C13:F13)</f>
        <v>1000</v>
      </c>
      <c r="I13"/>
      <c r="J13"/>
      <c r="K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</row>
    <row r="14" spans="1:48" x14ac:dyDescent="0.25">
      <c r="B14" s="27" t="s">
        <v>41</v>
      </c>
      <c r="C14" s="64">
        <v>0</v>
      </c>
      <c r="D14" s="64">
        <v>0</v>
      </c>
      <c r="E14" s="64">
        <f>C7-SUM(F14)</f>
        <v>800</v>
      </c>
      <c r="F14" s="64">
        <f>C7*J6</f>
        <v>200</v>
      </c>
      <c r="G14" s="27">
        <f>SUM(C14:F14)</f>
        <v>1000</v>
      </c>
      <c r="I14"/>
      <c r="J14"/>
      <c r="K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</row>
    <row r="15" spans="1:48" x14ac:dyDescent="0.25">
      <c r="B15" s="27" t="s">
        <v>40</v>
      </c>
      <c r="C15" s="64">
        <v>0</v>
      </c>
      <c r="D15" s="64">
        <v>0</v>
      </c>
      <c r="E15" s="64">
        <v>0</v>
      </c>
      <c r="F15" s="64">
        <f>C8</f>
        <v>0</v>
      </c>
      <c r="G15" s="27">
        <f>SUM(C15:F15)</f>
        <v>0</v>
      </c>
      <c r="I15"/>
      <c r="J15"/>
      <c r="K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</row>
    <row r="16" spans="1:48" x14ac:dyDescent="0.25">
      <c r="G16" s="27" t="b">
        <f>SUM($C$5:$C$8)=SUM(G12:G15)</f>
        <v>1</v>
      </c>
      <c r="I16"/>
      <c r="J16"/>
      <c r="K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</row>
    <row r="17" spans="1:48" x14ac:dyDescent="0.25">
      <c r="B17" s="32" t="s">
        <v>140</v>
      </c>
      <c r="E17"/>
      <c r="I17"/>
      <c r="J17"/>
      <c r="K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</row>
    <row r="18" spans="1:48" x14ac:dyDescent="0.25">
      <c r="B18" s="27" t="s">
        <v>45</v>
      </c>
      <c r="C18" s="27" t="s">
        <v>43</v>
      </c>
      <c r="D18" s="27" t="s">
        <v>42</v>
      </c>
      <c r="E18" s="27" t="s">
        <v>41</v>
      </c>
      <c r="F18" s="27" t="s">
        <v>40</v>
      </c>
      <c r="G18" s="27" t="s">
        <v>44</v>
      </c>
      <c r="I18"/>
      <c r="J18"/>
      <c r="K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</row>
    <row r="19" spans="1:48" x14ac:dyDescent="0.25">
      <c r="B19" s="27" t="s">
        <v>43</v>
      </c>
      <c r="C19" s="65">
        <f>C12-SUM(D19:F19)</f>
        <v>495</v>
      </c>
      <c r="D19" s="65">
        <f>$C$12*K6</f>
        <v>99</v>
      </c>
      <c r="E19" s="65">
        <f>$C$12*K7</f>
        <v>52.800000000000004</v>
      </c>
      <c r="F19" s="65">
        <f>$C$12*K8</f>
        <v>13.200000000000001</v>
      </c>
      <c r="G19" s="27">
        <f>SUM(C19:F19)</f>
        <v>660</v>
      </c>
      <c r="H19" s="68" t="s">
        <v>155</v>
      </c>
      <c r="I19"/>
      <c r="J19"/>
      <c r="K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</row>
    <row r="20" spans="1:48" x14ac:dyDescent="0.25">
      <c r="B20" s="27" t="s">
        <v>42</v>
      </c>
      <c r="C20" s="65">
        <v>0</v>
      </c>
      <c r="D20" s="65">
        <f>SUM(D12:D13)-SUM(E20:F20)</f>
        <v>693</v>
      </c>
      <c r="E20" s="65">
        <f>SUM(D12:D13)*K6</f>
        <v>135</v>
      </c>
      <c r="F20" s="65">
        <f>SUM(D12:D13)*K7</f>
        <v>72</v>
      </c>
      <c r="G20" s="27">
        <f>SUM(C20:F20)</f>
        <v>900</v>
      </c>
      <c r="I20"/>
      <c r="J20"/>
      <c r="K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</row>
    <row r="21" spans="1:48" x14ac:dyDescent="0.25">
      <c r="B21" s="27" t="s">
        <v>41</v>
      </c>
      <c r="C21" s="65">
        <v>0</v>
      </c>
      <c r="D21" s="65">
        <v>0</v>
      </c>
      <c r="E21" s="65">
        <f>SUM(E12:E14)-SUM(F21)</f>
        <v>935</v>
      </c>
      <c r="F21" s="65">
        <f>SUM(E12:E14)*K6</f>
        <v>165</v>
      </c>
      <c r="G21" s="27">
        <f>SUM(C21:F21)</f>
        <v>1100</v>
      </c>
      <c r="I21"/>
      <c r="J21"/>
      <c r="K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</row>
    <row r="22" spans="1:48" x14ac:dyDescent="0.25">
      <c r="B22" s="27" t="s">
        <v>40</v>
      </c>
      <c r="C22" s="65">
        <v>0</v>
      </c>
      <c r="D22" s="65">
        <v>0</v>
      </c>
      <c r="E22" s="65">
        <v>0</v>
      </c>
      <c r="F22" s="65">
        <f>SUM(F12:F15)</f>
        <v>340</v>
      </c>
      <c r="G22" s="27">
        <f>SUM(F22)</f>
        <v>340</v>
      </c>
      <c r="I22"/>
      <c r="J22"/>
      <c r="K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</row>
    <row r="23" spans="1:48" x14ac:dyDescent="0.25">
      <c r="A23"/>
      <c r="B23"/>
      <c r="C23"/>
      <c r="D23"/>
      <c r="E23"/>
      <c r="F23"/>
      <c r="G23"/>
      <c r="H23"/>
      <c r="I23"/>
      <c r="J23"/>
      <c r="K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</row>
    <row r="24" spans="1:48" x14ac:dyDescent="0.25">
      <c r="A24"/>
      <c r="B24"/>
      <c r="C24"/>
      <c r="D24"/>
      <c r="E24"/>
      <c r="F24"/>
      <c r="G24"/>
      <c r="H24"/>
      <c r="I24"/>
      <c r="J24"/>
      <c r="K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</row>
    <row r="25" spans="1:48" x14ac:dyDescent="0.25">
      <c r="A25"/>
      <c r="B25"/>
      <c r="C25"/>
      <c r="D25"/>
      <c r="E25"/>
      <c r="F25"/>
      <c r="G25"/>
      <c r="H25"/>
      <c r="I25"/>
      <c r="J25"/>
      <c r="K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</row>
    <row r="26" spans="1:48" x14ac:dyDescent="0.25">
      <c r="A26"/>
      <c r="B26"/>
      <c r="C26"/>
      <c r="D26"/>
      <c r="E26"/>
      <c r="F26"/>
      <c r="G26"/>
      <c r="H26"/>
      <c r="I26"/>
      <c r="J26"/>
      <c r="K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</row>
    <row r="27" spans="1:48" x14ac:dyDescent="0.25">
      <c r="A27"/>
      <c r="B27"/>
      <c r="C27"/>
      <c r="D27"/>
      <c r="E27"/>
      <c r="F27"/>
      <c r="G27"/>
      <c r="H27"/>
      <c r="I27"/>
      <c r="J27"/>
      <c r="K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</row>
    <row r="28" spans="1:48" x14ac:dyDescent="0.25">
      <c r="A28"/>
      <c r="B28"/>
      <c r="C28"/>
      <c r="D28"/>
      <c r="E28"/>
      <c r="F28"/>
      <c r="G28"/>
      <c r="H28"/>
      <c r="I28"/>
      <c r="J28"/>
      <c r="K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</row>
    <row r="29" spans="1:48" x14ac:dyDescent="0.25">
      <c r="A29"/>
      <c r="B29"/>
      <c r="C29"/>
      <c r="D29"/>
      <c r="E29"/>
      <c r="F29"/>
      <c r="G29"/>
      <c r="H29"/>
      <c r="I29"/>
      <c r="J29"/>
      <c r="K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</row>
    <row r="30" spans="1:48" x14ac:dyDescent="0.25">
      <c r="A30"/>
      <c r="B30"/>
      <c r="C30"/>
      <c r="D30"/>
      <c r="E30"/>
      <c r="F30"/>
      <c r="G30"/>
      <c r="H30"/>
      <c r="I30"/>
      <c r="J30"/>
      <c r="K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</row>
    <row r="31" spans="1:48" x14ac:dyDescent="0.25">
      <c r="A31"/>
      <c r="B31"/>
      <c r="C31"/>
      <c r="D31"/>
      <c r="E31"/>
      <c r="F31"/>
      <c r="G31"/>
      <c r="H31"/>
      <c r="I31"/>
      <c r="J31"/>
      <c r="K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</row>
    <row r="32" spans="1:48" x14ac:dyDescent="0.25">
      <c r="A32"/>
      <c r="B32"/>
      <c r="C32"/>
      <c r="D32"/>
      <c r="E32"/>
      <c r="F32"/>
      <c r="G32"/>
      <c r="H32"/>
      <c r="I32"/>
      <c r="J32"/>
      <c r="K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</row>
    <row r="33" spans="9:48" x14ac:dyDescent="0.25">
      <c r="I33"/>
      <c r="J33"/>
      <c r="K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</row>
    <row r="34" spans="9:48" x14ac:dyDescent="0.25">
      <c r="I34"/>
      <c r="J34"/>
      <c r="K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</row>
    <row r="35" spans="9:48" x14ac:dyDescent="0.25">
      <c r="I35"/>
      <c r="J35"/>
      <c r="K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</row>
    <row r="36" spans="9:48" x14ac:dyDescent="0.25">
      <c r="I36"/>
      <c r="J36"/>
      <c r="K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</row>
    <row r="37" spans="9:48" x14ac:dyDescent="0.25">
      <c r="R37" s="29"/>
    </row>
    <row r="38" spans="9:48" x14ac:dyDescent="0.25">
      <c r="P38" s="28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44"/>
  <sheetViews>
    <sheetView workbookViewId="0">
      <selection activeCell="N13" sqref="N13"/>
    </sheetView>
  </sheetViews>
  <sheetFormatPr defaultRowHeight="15" x14ac:dyDescent="0.25"/>
  <cols>
    <col min="1" max="16" width="9.140625" style="27" customWidth="1"/>
    <col min="17" max="16384" width="9.140625" style="27"/>
  </cols>
  <sheetData>
    <row r="1" spans="1:16" x14ac:dyDescent="0.25">
      <c r="A1"/>
      <c r="B1"/>
    </row>
    <row r="2" spans="1:16" x14ac:dyDescent="0.25">
      <c r="A2"/>
      <c r="B2"/>
    </row>
    <row r="3" spans="1:16" x14ac:dyDescent="0.25">
      <c r="B3" s="32" t="s">
        <v>79</v>
      </c>
      <c r="G3" s="32" t="s">
        <v>78</v>
      </c>
    </row>
    <row r="4" spans="1:16" x14ac:dyDescent="0.25">
      <c r="B4" s="27" t="s">
        <v>45</v>
      </c>
      <c r="C4" s="27" t="s">
        <v>76</v>
      </c>
      <c r="G4" s="32"/>
    </row>
    <row r="5" spans="1:16" x14ac:dyDescent="0.25">
      <c r="B5" s="27" t="s">
        <v>43</v>
      </c>
      <c r="C5" s="43">
        <v>1000</v>
      </c>
      <c r="D5" s="27" t="s">
        <v>72</v>
      </c>
      <c r="G5" s="32"/>
      <c r="J5" s="27" t="s">
        <v>71</v>
      </c>
      <c r="K5" s="27" t="s">
        <v>70</v>
      </c>
      <c r="L5" s="27" t="s">
        <v>69</v>
      </c>
    </row>
    <row r="6" spans="1:16" x14ac:dyDescent="0.25">
      <c r="B6" s="27" t="s">
        <v>42</v>
      </c>
      <c r="C6" s="43">
        <v>1000</v>
      </c>
      <c r="D6" s="27" t="s">
        <v>68</v>
      </c>
      <c r="G6" s="44" t="s">
        <v>67</v>
      </c>
      <c r="J6" s="42">
        <v>0.2</v>
      </c>
      <c r="K6" s="42">
        <v>0.15</v>
      </c>
      <c r="L6" s="42">
        <v>0.1</v>
      </c>
    </row>
    <row r="7" spans="1:16" x14ac:dyDescent="0.25">
      <c r="B7" s="27" t="s">
        <v>41</v>
      </c>
      <c r="C7" s="43">
        <v>1000</v>
      </c>
      <c r="D7" s="27" t="s">
        <v>66</v>
      </c>
      <c r="G7" s="27" t="s">
        <v>65</v>
      </c>
      <c r="J7" s="42">
        <v>0.1</v>
      </c>
      <c r="K7" s="42">
        <v>0.08</v>
      </c>
      <c r="L7" s="42">
        <v>0.05</v>
      </c>
    </row>
    <row r="8" spans="1:16" x14ac:dyDescent="0.25">
      <c r="B8" s="27" t="s">
        <v>40</v>
      </c>
      <c r="C8" s="43">
        <v>0</v>
      </c>
      <c r="D8" s="27" t="s">
        <v>63</v>
      </c>
      <c r="G8" s="27" t="s">
        <v>62</v>
      </c>
      <c r="J8" s="42">
        <v>0.04</v>
      </c>
      <c r="K8" s="42">
        <v>0.02</v>
      </c>
      <c r="L8" s="42">
        <v>0.01</v>
      </c>
    </row>
    <row r="10" spans="1:16" x14ac:dyDescent="0.25">
      <c r="B10" s="32" t="s">
        <v>60</v>
      </c>
      <c r="E10" s="36"/>
      <c r="J10" s="32" t="s">
        <v>59</v>
      </c>
      <c r="M10"/>
    </row>
    <row r="11" spans="1:16" x14ac:dyDescent="0.25">
      <c r="B11" s="27" t="s">
        <v>45</v>
      </c>
      <c r="C11" s="27" t="s">
        <v>43</v>
      </c>
      <c r="D11" s="27" t="s">
        <v>42</v>
      </c>
      <c r="E11" s="27" t="s">
        <v>41</v>
      </c>
      <c r="F11" s="27" t="s">
        <v>40</v>
      </c>
      <c r="G11" s="27" t="s">
        <v>44</v>
      </c>
      <c r="J11" s="27" t="s">
        <v>45</v>
      </c>
      <c r="K11" s="27" t="s">
        <v>43</v>
      </c>
      <c r="L11" s="27" t="s">
        <v>42</v>
      </c>
      <c r="M11" s="27" t="s">
        <v>41</v>
      </c>
      <c r="N11" s="27" t="s">
        <v>40</v>
      </c>
      <c r="O11" s="27" t="s">
        <v>44</v>
      </c>
    </row>
    <row r="12" spans="1:16" x14ac:dyDescent="0.25">
      <c r="B12" s="27" t="s">
        <v>43</v>
      </c>
      <c r="C12" s="43">
        <f>$C$5-SUM(D12:F12)</f>
        <v>660</v>
      </c>
      <c r="D12" s="43">
        <f>$C$5*J6</f>
        <v>200</v>
      </c>
      <c r="E12" s="43">
        <f>$C$5*J7</f>
        <v>100</v>
      </c>
      <c r="F12" s="43">
        <f>$C$5*J8</f>
        <v>40</v>
      </c>
      <c r="G12" s="27">
        <f>SUM(C12:F12)</f>
        <v>1000</v>
      </c>
      <c r="J12" s="27" t="s">
        <v>43</v>
      </c>
      <c r="K12" s="69">
        <f>C$12/$G12</f>
        <v>0.66</v>
      </c>
      <c r="L12" s="69">
        <f>D$12/$G12</f>
        <v>0.2</v>
      </c>
      <c r="M12" s="69">
        <f>E$12/$G12</f>
        <v>0.1</v>
      </c>
      <c r="N12" s="69">
        <f>F$12/$G12</f>
        <v>0.04</v>
      </c>
      <c r="O12" s="40">
        <f>SUM(K12:N12)</f>
        <v>1</v>
      </c>
      <c r="P12" s="68" t="s">
        <v>156</v>
      </c>
    </row>
    <row r="13" spans="1:16" x14ac:dyDescent="0.25">
      <c r="B13" s="27" t="s">
        <v>42</v>
      </c>
      <c r="C13" s="43">
        <v>0</v>
      </c>
      <c r="D13" s="43">
        <f>C6-SUM(E13:F13)</f>
        <v>700</v>
      </c>
      <c r="E13" s="43">
        <f>C6*J6</f>
        <v>200</v>
      </c>
      <c r="F13" s="43">
        <f>C6*J7</f>
        <v>100</v>
      </c>
      <c r="G13" s="27">
        <f>SUM(C13:F13)</f>
        <v>1000</v>
      </c>
      <c r="J13" s="27" t="s">
        <v>42</v>
      </c>
      <c r="K13" s="69">
        <f>C$13/$G13</f>
        <v>0</v>
      </c>
      <c r="L13" s="69">
        <f>D$13/$G13</f>
        <v>0.7</v>
      </c>
      <c r="M13" s="69">
        <f>E$13/$G13</f>
        <v>0.2</v>
      </c>
      <c r="N13" s="69">
        <f>F$13/$G13</f>
        <v>0.1</v>
      </c>
      <c r="O13" s="40">
        <f>SUM(K13:N13)</f>
        <v>0.99999999999999989</v>
      </c>
    </row>
    <row r="14" spans="1:16" x14ac:dyDescent="0.25">
      <c r="B14" s="27" t="s">
        <v>41</v>
      </c>
      <c r="C14" s="43">
        <v>0</v>
      </c>
      <c r="D14" s="43">
        <v>0</v>
      </c>
      <c r="E14" s="43">
        <f>C7-SUM(F14)</f>
        <v>800</v>
      </c>
      <c r="F14" s="43">
        <f>C7*J6</f>
        <v>200</v>
      </c>
      <c r="G14" s="27">
        <f>SUM(C14:F14)</f>
        <v>1000</v>
      </c>
      <c r="J14" s="27" t="s">
        <v>41</v>
      </c>
      <c r="K14" s="69">
        <f>C$14/$G14</f>
        <v>0</v>
      </c>
      <c r="L14" s="69">
        <f>D$14/$G14</f>
        <v>0</v>
      </c>
      <c r="M14" s="69">
        <f>E$14/$G14</f>
        <v>0.8</v>
      </c>
      <c r="N14" s="69">
        <f>F$14/$G14</f>
        <v>0.2</v>
      </c>
      <c r="O14" s="40">
        <f>SUM(K14:N14)</f>
        <v>1</v>
      </c>
    </row>
    <row r="15" spans="1:16" x14ac:dyDescent="0.25">
      <c r="B15" s="27" t="s">
        <v>40</v>
      </c>
      <c r="C15" s="43">
        <v>0</v>
      </c>
      <c r="D15" s="43">
        <v>0</v>
      </c>
      <c r="E15" s="43">
        <v>0</v>
      </c>
      <c r="F15" s="43">
        <f>C8</f>
        <v>0</v>
      </c>
      <c r="G15" s="27">
        <f>SUM(C15:F15)</f>
        <v>0</v>
      </c>
      <c r="J15" s="27" t="s">
        <v>40</v>
      </c>
      <c r="K15" s="69">
        <v>0</v>
      </c>
      <c r="L15" s="69">
        <v>0</v>
      </c>
      <c r="M15" s="69">
        <v>0</v>
      </c>
      <c r="N15" s="69">
        <v>1</v>
      </c>
      <c r="O15" s="40">
        <f>SUM(K15:N15)</f>
        <v>1</v>
      </c>
    </row>
    <row r="16" spans="1:16" x14ac:dyDescent="0.25">
      <c r="G16" s="27" t="b">
        <f>SUM($C$5:$C$8)=SUM(G12:G15)</f>
        <v>1</v>
      </c>
    </row>
    <row r="17" spans="1:16" x14ac:dyDescent="0.25">
      <c r="B17" s="32" t="s">
        <v>50</v>
      </c>
      <c r="E17" s="36"/>
      <c r="J17" s="32" t="s">
        <v>49</v>
      </c>
      <c r="M17"/>
    </row>
    <row r="18" spans="1:16" x14ac:dyDescent="0.25">
      <c r="B18" s="27" t="s">
        <v>45</v>
      </c>
      <c r="C18" s="27" t="s">
        <v>43</v>
      </c>
      <c r="D18" s="27" t="s">
        <v>42</v>
      </c>
      <c r="E18" s="27" t="s">
        <v>41</v>
      </c>
      <c r="F18" s="27" t="s">
        <v>40</v>
      </c>
      <c r="G18" s="27" t="s">
        <v>44</v>
      </c>
      <c r="J18" s="27" t="s">
        <v>45</v>
      </c>
      <c r="K18" s="27" t="s">
        <v>43</v>
      </c>
      <c r="L18" s="27" t="s">
        <v>42</v>
      </c>
      <c r="M18" s="27" t="s">
        <v>41</v>
      </c>
      <c r="N18" s="27" t="s">
        <v>40</v>
      </c>
      <c r="O18" s="27" t="s">
        <v>44</v>
      </c>
    </row>
    <row r="19" spans="1:16" x14ac:dyDescent="0.25">
      <c r="B19" s="27" t="s">
        <v>43</v>
      </c>
      <c r="C19" s="48">
        <f>C12-SUM(D19:F19)</f>
        <v>495</v>
      </c>
      <c r="D19" s="48">
        <f>$C$12*K6</f>
        <v>99</v>
      </c>
      <c r="E19" s="48">
        <f>$C$12*K7</f>
        <v>52.800000000000004</v>
      </c>
      <c r="F19" s="48">
        <f>$C$12*K8</f>
        <v>13.200000000000001</v>
      </c>
      <c r="G19" s="27">
        <f>SUM(C19:F19)</f>
        <v>660</v>
      </c>
      <c r="J19" s="27" t="s">
        <v>43</v>
      </c>
      <c r="K19" s="69">
        <f>C$19/$G19</f>
        <v>0.75</v>
      </c>
      <c r="L19" s="69">
        <f>D$19/$G19</f>
        <v>0.15</v>
      </c>
      <c r="M19" s="69">
        <f>E$19/$G19</f>
        <v>0.08</v>
      </c>
      <c r="N19" s="69">
        <f>F$19/$G19</f>
        <v>0.02</v>
      </c>
      <c r="O19" s="34">
        <f>SUM(K19:N19)</f>
        <v>1</v>
      </c>
      <c r="P19" s="68" t="s">
        <v>156</v>
      </c>
    </row>
    <row r="20" spans="1:16" x14ac:dyDescent="0.25">
      <c r="B20" s="27" t="s">
        <v>42</v>
      </c>
      <c r="C20" s="48">
        <v>0</v>
      </c>
      <c r="D20" s="48">
        <f>SUM(D12:D13)-SUM(E20:F20)</f>
        <v>693</v>
      </c>
      <c r="E20" s="48">
        <f>SUM(D12:D13)*K6</f>
        <v>135</v>
      </c>
      <c r="F20" s="48">
        <f>SUM(D12:D13)*K7</f>
        <v>72</v>
      </c>
      <c r="G20" s="27">
        <f>SUM(C20:F20)</f>
        <v>900</v>
      </c>
      <c r="J20" s="27" t="s">
        <v>42</v>
      </c>
      <c r="K20" s="69">
        <f>C$20/$G20</f>
        <v>0</v>
      </c>
      <c r="L20" s="69">
        <f>D$20/$G20</f>
        <v>0.77</v>
      </c>
      <c r="M20" s="69">
        <f>E$20/$G20</f>
        <v>0.15</v>
      </c>
      <c r="N20" s="69">
        <f>F$20/$G20</f>
        <v>0.08</v>
      </c>
      <c r="O20" s="34">
        <f>SUM(K20:N20)</f>
        <v>1</v>
      </c>
    </row>
    <row r="21" spans="1:16" x14ac:dyDescent="0.25">
      <c r="B21" s="27" t="s">
        <v>41</v>
      </c>
      <c r="C21" s="48">
        <v>0</v>
      </c>
      <c r="D21" s="48">
        <v>0</v>
      </c>
      <c r="E21" s="48">
        <f>SUM(E12:E14)-SUM(F21)</f>
        <v>935</v>
      </c>
      <c r="F21" s="48">
        <f>SUM(E12:E14)*K6</f>
        <v>165</v>
      </c>
      <c r="G21" s="27">
        <f>SUM(C21:F21)</f>
        <v>1100</v>
      </c>
      <c r="J21" s="27" t="s">
        <v>41</v>
      </c>
      <c r="K21" s="69">
        <f>C$21/$G21</f>
        <v>0</v>
      </c>
      <c r="L21" s="69">
        <f>D$21/$G21</f>
        <v>0</v>
      </c>
      <c r="M21" s="69">
        <f>E$21/$G21</f>
        <v>0.85</v>
      </c>
      <c r="N21" s="69">
        <f>F$21/$G21</f>
        <v>0.15</v>
      </c>
      <c r="O21" s="34">
        <f>SUM(K21:N21)</f>
        <v>1</v>
      </c>
    </row>
    <row r="22" spans="1:16" x14ac:dyDescent="0.25">
      <c r="B22" s="27" t="s">
        <v>40</v>
      </c>
      <c r="C22" s="48">
        <v>0</v>
      </c>
      <c r="D22" s="48">
        <v>0</v>
      </c>
      <c r="E22" s="48">
        <v>0</v>
      </c>
      <c r="F22" s="48">
        <f>SUM(F12:F15)</f>
        <v>340</v>
      </c>
      <c r="G22" s="27">
        <f>SUM(F22)</f>
        <v>340</v>
      </c>
      <c r="J22" s="27" t="s">
        <v>40</v>
      </c>
      <c r="K22" s="69">
        <f>C$22/$G22</f>
        <v>0</v>
      </c>
      <c r="L22" s="69">
        <f>D$22/$G22</f>
        <v>0</v>
      </c>
      <c r="M22" s="69">
        <f>E$22/$G22</f>
        <v>0</v>
      </c>
      <c r="N22" s="69">
        <f>F$22/$G22</f>
        <v>1</v>
      </c>
      <c r="O22" s="34">
        <f>SUM(K22:N22)</f>
        <v>1</v>
      </c>
    </row>
    <row r="23" spans="1:16" x14ac:dyDescent="0.25">
      <c r="G23" s="27" t="b">
        <f>SUM($C$5:$C$8)=SUM(G19:G22)</f>
        <v>1</v>
      </c>
    </row>
    <row r="24" spans="1:16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1:16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1:16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1:16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1:16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1:16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1:16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1:16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1:16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1:1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1:16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16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1:16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1:16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1:16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1:16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1:16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1:16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X38"/>
  <sheetViews>
    <sheetView workbookViewId="0"/>
  </sheetViews>
  <sheetFormatPr defaultRowHeight="15" x14ac:dyDescent="0.25"/>
  <cols>
    <col min="1" max="3" width="9.140625" style="27" customWidth="1"/>
    <col min="4" max="6" width="9.140625" style="27"/>
    <col min="7" max="10" width="9.140625" style="27" customWidth="1"/>
    <col min="11" max="11" width="9.140625" style="27"/>
    <col min="12" max="14" width="9.140625" style="27" customWidth="1"/>
    <col min="15" max="15" width="9.140625" style="27"/>
    <col min="16" max="22" width="9.140625" style="27" customWidth="1"/>
    <col min="23" max="16384" width="9.140625" style="27"/>
  </cols>
  <sheetData>
    <row r="1" spans="1:24" x14ac:dyDescent="0.25">
      <c r="A1"/>
      <c r="B1"/>
    </row>
    <row r="2" spans="1:24" x14ac:dyDescent="0.25">
      <c r="A2"/>
      <c r="B2"/>
    </row>
    <row r="3" spans="1:24" x14ac:dyDescent="0.25">
      <c r="B3" s="32" t="s">
        <v>79</v>
      </c>
      <c r="G3" s="32" t="s">
        <v>78</v>
      </c>
    </row>
    <row r="4" spans="1:24" x14ac:dyDescent="0.25">
      <c r="B4" s="27" t="s">
        <v>45</v>
      </c>
      <c r="C4" s="27" t="s">
        <v>76</v>
      </c>
      <c r="G4" s="32"/>
    </row>
    <row r="5" spans="1:24" x14ac:dyDescent="0.25">
      <c r="B5" s="27" t="s">
        <v>43</v>
      </c>
      <c r="C5" s="43">
        <v>1000</v>
      </c>
      <c r="D5" s="27" t="s">
        <v>72</v>
      </c>
      <c r="G5" s="32"/>
      <c r="J5" s="27" t="s">
        <v>71</v>
      </c>
      <c r="K5" s="27" t="s">
        <v>70</v>
      </c>
      <c r="L5" s="27" t="s">
        <v>69</v>
      </c>
    </row>
    <row r="6" spans="1:24" x14ac:dyDescent="0.25">
      <c r="B6" s="27" t="s">
        <v>42</v>
      </c>
      <c r="C6" s="43">
        <v>1000</v>
      </c>
      <c r="D6" s="27" t="s">
        <v>68</v>
      </c>
      <c r="G6" s="44" t="s">
        <v>67</v>
      </c>
      <c r="J6" s="42">
        <v>0.2</v>
      </c>
      <c r="K6" s="42">
        <v>0.15</v>
      </c>
      <c r="L6" s="42">
        <v>0.1</v>
      </c>
    </row>
    <row r="7" spans="1:24" x14ac:dyDescent="0.25">
      <c r="B7" s="27" t="s">
        <v>41</v>
      </c>
      <c r="C7" s="43">
        <v>1000</v>
      </c>
      <c r="D7" s="27" t="s">
        <v>66</v>
      </c>
      <c r="G7" s="27" t="s">
        <v>65</v>
      </c>
      <c r="J7" s="42">
        <v>0.1</v>
      </c>
      <c r="K7" s="42">
        <v>0.08</v>
      </c>
      <c r="L7" s="42">
        <v>0.05</v>
      </c>
    </row>
    <row r="8" spans="1:24" x14ac:dyDescent="0.25">
      <c r="B8" s="27" t="s">
        <v>40</v>
      </c>
      <c r="C8" s="43">
        <v>0</v>
      </c>
      <c r="D8" s="27" t="s">
        <v>63</v>
      </c>
      <c r="G8" s="27" t="s">
        <v>62</v>
      </c>
      <c r="J8" s="42">
        <v>0.04</v>
      </c>
      <c r="K8" s="42">
        <v>0.02</v>
      </c>
      <c r="L8" s="42">
        <v>0.01</v>
      </c>
    </row>
    <row r="10" spans="1:24" x14ac:dyDescent="0.25">
      <c r="B10" s="32" t="s">
        <v>60</v>
      </c>
      <c r="E10" s="36"/>
      <c r="J10" s="32" t="s">
        <v>59</v>
      </c>
      <c r="M10" s="36"/>
      <c r="Q10" s="37" t="s">
        <v>58</v>
      </c>
      <c r="U10"/>
    </row>
    <row r="11" spans="1:24" x14ac:dyDescent="0.25">
      <c r="B11" s="27" t="s">
        <v>45</v>
      </c>
      <c r="C11" s="27" t="s">
        <v>43</v>
      </c>
      <c r="D11" s="27" t="s">
        <v>42</v>
      </c>
      <c r="E11" s="27" t="s">
        <v>41</v>
      </c>
      <c r="F11" s="27" t="s">
        <v>40</v>
      </c>
      <c r="G11" s="27" t="s">
        <v>44</v>
      </c>
      <c r="J11" s="27" t="s">
        <v>45</v>
      </c>
      <c r="K11" s="27" t="s">
        <v>43</v>
      </c>
      <c r="L11" s="27" t="s">
        <v>42</v>
      </c>
      <c r="M11" s="27" t="s">
        <v>41</v>
      </c>
      <c r="N11" s="27" t="s">
        <v>40</v>
      </c>
      <c r="O11" s="27" t="s">
        <v>44</v>
      </c>
      <c r="Q11" s="27" t="s">
        <v>45</v>
      </c>
      <c r="R11" s="27" t="s">
        <v>43</v>
      </c>
      <c r="S11" s="27" t="s">
        <v>42</v>
      </c>
      <c r="T11" s="27" t="s">
        <v>41</v>
      </c>
      <c r="U11" s="27" t="s">
        <v>40</v>
      </c>
      <c r="V11" s="27" t="s">
        <v>44</v>
      </c>
    </row>
    <row r="12" spans="1:24" x14ac:dyDescent="0.25">
      <c r="B12" s="27" t="s">
        <v>43</v>
      </c>
      <c r="C12" s="43">
        <f>$C$5-SUM(D12:F12)</f>
        <v>660</v>
      </c>
      <c r="D12" s="43">
        <f>$C$5*J6</f>
        <v>200</v>
      </c>
      <c r="E12" s="43">
        <f>$C$5*J7</f>
        <v>100</v>
      </c>
      <c r="F12" s="43">
        <f>$C$5*J8</f>
        <v>40</v>
      </c>
      <c r="G12" s="27">
        <f>SUM(C12:F12)</f>
        <v>1000</v>
      </c>
      <c r="J12" s="27" t="s">
        <v>43</v>
      </c>
      <c r="K12" s="42">
        <f>C$12/$G12</f>
        <v>0.66</v>
      </c>
      <c r="L12" s="42">
        <f>D$12/$G12</f>
        <v>0.2</v>
      </c>
      <c r="M12" s="42">
        <f>E$12/$G12</f>
        <v>0.1</v>
      </c>
      <c r="N12" s="42">
        <f>F$12/$G12</f>
        <v>0.04</v>
      </c>
      <c r="O12" s="40">
        <f>SUM(K12:N12)</f>
        <v>1</v>
      </c>
      <c r="Q12" s="27" t="s">
        <v>43</v>
      </c>
      <c r="R12" s="28">
        <f t="shared" ref="R12:U15" si="0">K12</f>
        <v>0.66</v>
      </c>
      <c r="S12" s="28">
        <f t="shared" si="0"/>
        <v>0.2</v>
      </c>
      <c r="T12" s="28">
        <f t="shared" si="0"/>
        <v>0.1</v>
      </c>
      <c r="U12" s="28">
        <f t="shared" si="0"/>
        <v>0.04</v>
      </c>
      <c r="V12" s="34">
        <f>SUM(R12:U12)</f>
        <v>1</v>
      </c>
      <c r="W12" s="27" t="b">
        <f>V12=100%</f>
        <v>1</v>
      </c>
      <c r="X12" s="68" t="s">
        <v>85</v>
      </c>
    </row>
    <row r="13" spans="1:24" x14ac:dyDescent="0.25">
      <c r="B13" s="27" t="s">
        <v>42</v>
      </c>
      <c r="C13" s="43">
        <v>0</v>
      </c>
      <c r="D13" s="43">
        <f>C6-SUM(E13:F13)</f>
        <v>700</v>
      </c>
      <c r="E13" s="43">
        <f>C6*J6</f>
        <v>200</v>
      </c>
      <c r="F13" s="43">
        <f>C6*J7</f>
        <v>100</v>
      </c>
      <c r="G13" s="27">
        <f>SUM(C13:F13)</f>
        <v>1000</v>
      </c>
      <c r="J13" s="27" t="s">
        <v>42</v>
      </c>
      <c r="K13" s="42">
        <f>C$13/$G13</f>
        <v>0</v>
      </c>
      <c r="L13" s="42">
        <f>D$13/$G13</f>
        <v>0.7</v>
      </c>
      <c r="M13" s="42">
        <f>E$13/$G13</f>
        <v>0.2</v>
      </c>
      <c r="N13" s="42">
        <f>F$13/$G13</f>
        <v>0.1</v>
      </c>
      <c r="O13" s="40">
        <f>SUM(K13:N13)</f>
        <v>0.99999999999999989</v>
      </c>
      <c r="Q13" s="27" t="s">
        <v>42</v>
      </c>
      <c r="R13" s="28">
        <f t="shared" si="0"/>
        <v>0</v>
      </c>
      <c r="S13" s="28">
        <f t="shared" si="0"/>
        <v>0.7</v>
      </c>
      <c r="T13" s="28">
        <f t="shared" si="0"/>
        <v>0.2</v>
      </c>
      <c r="U13" s="28">
        <f t="shared" si="0"/>
        <v>0.1</v>
      </c>
      <c r="V13" s="34">
        <f>SUM(R13:U13)</f>
        <v>0.99999999999999989</v>
      </c>
      <c r="W13" s="27" t="b">
        <f>V13=100%</f>
        <v>1</v>
      </c>
    </row>
    <row r="14" spans="1:24" x14ac:dyDescent="0.25">
      <c r="B14" s="27" t="s">
        <v>41</v>
      </c>
      <c r="C14" s="43">
        <v>0</v>
      </c>
      <c r="D14" s="43">
        <v>0</v>
      </c>
      <c r="E14" s="43">
        <f>C7-SUM(F14)</f>
        <v>800</v>
      </c>
      <c r="F14" s="43">
        <f>C7*J6</f>
        <v>200</v>
      </c>
      <c r="G14" s="27">
        <f>SUM(C14:F14)</f>
        <v>1000</v>
      </c>
      <c r="J14" s="27" t="s">
        <v>41</v>
      </c>
      <c r="K14" s="42">
        <f>C$14/$G14</f>
        <v>0</v>
      </c>
      <c r="L14" s="42">
        <f>D$14/$G14</f>
        <v>0</v>
      </c>
      <c r="M14" s="42">
        <f>E$14/$G14</f>
        <v>0.8</v>
      </c>
      <c r="N14" s="42">
        <f>F$14/$G14</f>
        <v>0.2</v>
      </c>
      <c r="O14" s="40">
        <f>SUM(K14:N14)</f>
        <v>1</v>
      </c>
      <c r="Q14" s="27" t="s">
        <v>41</v>
      </c>
      <c r="R14" s="28">
        <f t="shared" si="0"/>
        <v>0</v>
      </c>
      <c r="S14" s="28">
        <f t="shared" si="0"/>
        <v>0</v>
      </c>
      <c r="T14" s="28">
        <f t="shared" si="0"/>
        <v>0.8</v>
      </c>
      <c r="U14" s="28">
        <f t="shared" si="0"/>
        <v>0.2</v>
      </c>
      <c r="V14" s="34">
        <f>SUM(R14:U14)</f>
        <v>1</v>
      </c>
      <c r="W14" s="27" t="b">
        <f>V14=100%</f>
        <v>1</v>
      </c>
    </row>
    <row r="15" spans="1:24" x14ac:dyDescent="0.25">
      <c r="B15" s="27" t="s">
        <v>40</v>
      </c>
      <c r="C15" s="43">
        <v>0</v>
      </c>
      <c r="D15" s="43">
        <v>0</v>
      </c>
      <c r="E15" s="43">
        <v>0</v>
      </c>
      <c r="F15" s="43">
        <f>C8</f>
        <v>0</v>
      </c>
      <c r="G15" s="27">
        <f>SUM(C15:F15)</f>
        <v>0</v>
      </c>
      <c r="J15" s="27" t="s">
        <v>40</v>
      </c>
      <c r="K15" s="42">
        <v>0</v>
      </c>
      <c r="L15" s="42">
        <v>0</v>
      </c>
      <c r="M15" s="42">
        <v>0</v>
      </c>
      <c r="N15" s="42">
        <v>1</v>
      </c>
      <c r="O15" s="40">
        <f>SUM(K15:N15)</f>
        <v>1</v>
      </c>
      <c r="Q15" s="27" t="s">
        <v>40</v>
      </c>
      <c r="R15" s="28">
        <f t="shared" si="0"/>
        <v>0</v>
      </c>
      <c r="S15" s="28">
        <f t="shared" si="0"/>
        <v>0</v>
      </c>
      <c r="T15" s="28">
        <f t="shared" si="0"/>
        <v>0</v>
      </c>
      <c r="U15" s="28">
        <f t="shared" si="0"/>
        <v>1</v>
      </c>
      <c r="V15" s="34">
        <f>SUM(R15:U15)</f>
        <v>1</v>
      </c>
      <c r="W15" s="27" t="b">
        <f>V15=100%</f>
        <v>1</v>
      </c>
    </row>
    <row r="16" spans="1:24" x14ac:dyDescent="0.25">
      <c r="G16" s="27" t="b">
        <f>SUM($C$5:$C$8)=SUM(G12:G15)</f>
        <v>1</v>
      </c>
    </row>
    <row r="17" spans="1:24" x14ac:dyDescent="0.25">
      <c r="B17" s="32" t="s">
        <v>50</v>
      </c>
      <c r="E17" s="36"/>
      <c r="J17" s="32" t="s">
        <v>49</v>
      </c>
      <c r="M17" s="36"/>
      <c r="Q17" s="37" t="s">
        <v>48</v>
      </c>
      <c r="U17"/>
    </row>
    <row r="18" spans="1:24" x14ac:dyDescent="0.25">
      <c r="B18" s="27" t="s">
        <v>45</v>
      </c>
      <c r="C18" s="27" t="s">
        <v>43</v>
      </c>
      <c r="D18" s="27" t="s">
        <v>42</v>
      </c>
      <c r="E18" s="27" t="s">
        <v>41</v>
      </c>
      <c r="F18" s="27" t="s">
        <v>40</v>
      </c>
      <c r="G18" s="27" t="s">
        <v>44</v>
      </c>
      <c r="J18" s="27" t="s">
        <v>45</v>
      </c>
      <c r="K18" s="27" t="s">
        <v>43</v>
      </c>
      <c r="L18" s="27" t="s">
        <v>42</v>
      </c>
      <c r="M18" s="27" t="s">
        <v>41</v>
      </c>
      <c r="N18" s="27" t="s">
        <v>40</v>
      </c>
      <c r="O18" s="27" t="s">
        <v>44</v>
      </c>
      <c r="Q18" s="27" t="s">
        <v>45</v>
      </c>
      <c r="R18" s="27" t="s">
        <v>43</v>
      </c>
      <c r="S18" s="27" t="s">
        <v>42</v>
      </c>
      <c r="T18" s="27" t="s">
        <v>41</v>
      </c>
      <c r="U18" s="27" t="s">
        <v>40</v>
      </c>
      <c r="V18" s="27" t="s">
        <v>44</v>
      </c>
    </row>
    <row r="19" spans="1:24" x14ac:dyDescent="0.25">
      <c r="B19" s="27" t="s">
        <v>43</v>
      </c>
      <c r="C19" s="48">
        <f>C12-SUM(D19:F19)</f>
        <v>495</v>
      </c>
      <c r="D19" s="48">
        <f>$C$12*K6</f>
        <v>99</v>
      </c>
      <c r="E19" s="48">
        <f>$C$12*K7</f>
        <v>52.800000000000004</v>
      </c>
      <c r="F19" s="48">
        <f>$C$12*K8</f>
        <v>13.200000000000001</v>
      </c>
      <c r="G19" s="27">
        <f>SUM(C19:F19)</f>
        <v>660</v>
      </c>
      <c r="J19" s="27" t="s">
        <v>43</v>
      </c>
      <c r="K19" s="42">
        <f>C$19/$G19</f>
        <v>0.75</v>
      </c>
      <c r="L19" s="42">
        <f>D$19/$G19</f>
        <v>0.15</v>
      </c>
      <c r="M19" s="42">
        <f>E$19/$G19</f>
        <v>0.08</v>
      </c>
      <c r="N19" s="42">
        <f>F$19/$G19</f>
        <v>0.02</v>
      </c>
      <c r="O19" s="34">
        <f>SUM(K19:N19)</f>
        <v>1</v>
      </c>
      <c r="Q19" s="27" t="s">
        <v>43</v>
      </c>
      <c r="R19" s="28">
        <f>R12*K19</f>
        <v>0.495</v>
      </c>
      <c r="S19" s="28">
        <f>R12*L19+S12*L20</f>
        <v>0.253</v>
      </c>
      <c r="T19" s="28">
        <f>R12*M19+S12*M20+T12*M21</f>
        <v>0.1678</v>
      </c>
      <c r="U19" s="70">
        <f>R12*N19+S12*N20+T12*N21+U12*N22</f>
        <v>8.4199999999999997E-2</v>
      </c>
      <c r="V19" s="34">
        <f>SUM(R19:U19)</f>
        <v>1</v>
      </c>
      <c r="W19" s="27" t="b">
        <f>V19=100%</f>
        <v>1</v>
      </c>
      <c r="X19" s="68" t="s">
        <v>157</v>
      </c>
    </row>
    <row r="20" spans="1:24" x14ac:dyDescent="0.25">
      <c r="B20" s="27" t="s">
        <v>42</v>
      </c>
      <c r="C20" s="48">
        <v>0</v>
      </c>
      <c r="D20" s="48">
        <f>SUM(D12:D13)-SUM(E20:F20)</f>
        <v>693</v>
      </c>
      <c r="E20" s="48">
        <f>SUM(D12:D13)*K6</f>
        <v>135</v>
      </c>
      <c r="F20" s="48">
        <f>SUM(D12:D13)*K7</f>
        <v>72</v>
      </c>
      <c r="G20" s="27">
        <f>SUM(C20:F20)</f>
        <v>900</v>
      </c>
      <c r="J20" s="27" t="s">
        <v>42</v>
      </c>
      <c r="K20" s="42">
        <f>C$20/$G20</f>
        <v>0</v>
      </c>
      <c r="L20" s="42">
        <f>D$20/$G20</f>
        <v>0.77</v>
      </c>
      <c r="M20" s="42">
        <f>E$20/$G20</f>
        <v>0.15</v>
      </c>
      <c r="N20" s="42">
        <f>F$20/$G20</f>
        <v>0.08</v>
      </c>
      <c r="O20" s="34">
        <f>SUM(K20:N20)</f>
        <v>1</v>
      </c>
      <c r="Q20" s="27" t="s">
        <v>42</v>
      </c>
      <c r="R20" s="28">
        <v>0</v>
      </c>
      <c r="S20" s="28">
        <f>S13*L20</f>
        <v>0.53899999999999992</v>
      </c>
      <c r="T20" s="28">
        <f>S13*M20+T13*M21</f>
        <v>0.27500000000000002</v>
      </c>
      <c r="U20" s="70">
        <f>S13*N20+T13*N21+U13*N22</f>
        <v>0.186</v>
      </c>
      <c r="V20" s="34">
        <f>SUM(R20:U20)</f>
        <v>1</v>
      </c>
      <c r="W20" s="27" t="b">
        <f>V20=100%</f>
        <v>1</v>
      </c>
    </row>
    <row r="21" spans="1:24" x14ac:dyDescent="0.25">
      <c r="B21" s="27" t="s">
        <v>41</v>
      </c>
      <c r="C21" s="48">
        <v>0</v>
      </c>
      <c r="D21" s="48">
        <v>0</v>
      </c>
      <c r="E21" s="48">
        <f>SUM(E12:E14)-SUM(F21)</f>
        <v>935</v>
      </c>
      <c r="F21" s="48">
        <f>SUM(E12:E14)*K6</f>
        <v>165</v>
      </c>
      <c r="G21" s="27">
        <f>SUM(C21:F21)</f>
        <v>1100</v>
      </c>
      <c r="J21" s="27" t="s">
        <v>41</v>
      </c>
      <c r="K21" s="42">
        <f>C$21/$G21</f>
        <v>0</v>
      </c>
      <c r="L21" s="42">
        <f>D$21/$G21</f>
        <v>0</v>
      </c>
      <c r="M21" s="42">
        <f>E$21/$G21</f>
        <v>0.85</v>
      </c>
      <c r="N21" s="42">
        <f>F$21/$G21</f>
        <v>0.15</v>
      </c>
      <c r="O21" s="34">
        <f>SUM(K21:N21)</f>
        <v>1</v>
      </c>
      <c r="Q21" s="27" t="s">
        <v>41</v>
      </c>
      <c r="R21" s="28">
        <v>0</v>
      </c>
      <c r="S21" s="28">
        <v>0</v>
      </c>
      <c r="T21" s="28">
        <f>T14*M21</f>
        <v>0.68</v>
      </c>
      <c r="U21" s="70">
        <f>T14*N21+U14*N22</f>
        <v>0.32</v>
      </c>
      <c r="V21" s="34">
        <f>SUM(R21:U21)</f>
        <v>1</v>
      </c>
      <c r="W21" s="27" t="b">
        <f>V21=100%</f>
        <v>1</v>
      </c>
    </row>
    <row r="22" spans="1:24" x14ac:dyDescent="0.25">
      <c r="B22" s="27" t="s">
        <v>40</v>
      </c>
      <c r="C22" s="48">
        <v>0</v>
      </c>
      <c r="D22" s="48">
        <v>0</v>
      </c>
      <c r="E22" s="48">
        <v>0</v>
      </c>
      <c r="F22" s="48">
        <f>SUM(F12:F15)</f>
        <v>340</v>
      </c>
      <c r="G22" s="27">
        <f>SUM(F22)</f>
        <v>340</v>
      </c>
      <c r="J22" s="27" t="s">
        <v>40</v>
      </c>
      <c r="K22" s="42">
        <f>C$22/$G22</f>
        <v>0</v>
      </c>
      <c r="L22" s="42">
        <f>D$22/$G22</f>
        <v>0</v>
      </c>
      <c r="M22" s="42">
        <f>E$22/$G22</f>
        <v>0</v>
      </c>
      <c r="N22" s="42">
        <f>F$22/$G22</f>
        <v>1</v>
      </c>
      <c r="O22" s="34">
        <f>SUM(K22:N22)</f>
        <v>1</v>
      </c>
      <c r="Q22" s="27" t="s">
        <v>40</v>
      </c>
      <c r="R22" s="28">
        <v>0</v>
      </c>
      <c r="S22" s="28">
        <v>0</v>
      </c>
      <c r="T22" s="28">
        <v>0</v>
      </c>
      <c r="U22" s="70">
        <f>U15*N22</f>
        <v>1</v>
      </c>
      <c r="V22" s="34">
        <f>SUM(R22:U22)</f>
        <v>1</v>
      </c>
      <c r="W22" s="27" t="b">
        <f>V22=100%</f>
        <v>1</v>
      </c>
    </row>
    <row r="23" spans="1:24" x14ac:dyDescent="0.25">
      <c r="G23" s="27" t="b">
        <f>SUM($C$5:$C$8)=SUM(G19:G22)</f>
        <v>1</v>
      </c>
    </row>
    <row r="24" spans="1:24" x14ac:dyDescent="0.25">
      <c r="A24"/>
      <c r="B24"/>
      <c r="C24"/>
      <c r="D24"/>
      <c r="E24"/>
      <c r="F24"/>
      <c r="G24"/>
      <c r="H24"/>
      <c r="I24"/>
      <c r="J24"/>
      <c r="M24" s="36"/>
      <c r="Q24" s="37"/>
      <c r="U24"/>
    </row>
    <row r="25" spans="1:24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x14ac:dyDescent="0.25">
      <c r="K31" s="33"/>
      <c r="R31" s="28"/>
      <c r="S31" s="28"/>
      <c r="T31" s="28"/>
    </row>
    <row r="33" spans="16:22" x14ac:dyDescent="0.25">
      <c r="Q33" s="32"/>
    </row>
    <row r="34" spans="16:22" x14ac:dyDescent="0.25">
      <c r="R34" s="29"/>
    </row>
    <row r="35" spans="16:22" x14ac:dyDescent="0.25">
      <c r="R35" s="29"/>
      <c r="S35" s="31"/>
      <c r="T35" s="31"/>
      <c r="U35" s="30"/>
      <c r="V35" s="29"/>
    </row>
    <row r="36" spans="16:22" x14ac:dyDescent="0.25">
      <c r="R36" s="29"/>
    </row>
    <row r="37" spans="16:22" x14ac:dyDescent="0.25">
      <c r="R37" s="29"/>
    </row>
    <row r="38" spans="16:22" x14ac:dyDescent="0.25">
      <c r="P38" s="28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B38"/>
  <sheetViews>
    <sheetView workbookViewId="0"/>
  </sheetViews>
  <sheetFormatPr defaultRowHeight="15" x14ac:dyDescent="0.25"/>
  <cols>
    <col min="1" max="3" width="9.140625" style="27" customWidth="1"/>
    <col min="4" max="6" width="9.140625" style="27"/>
    <col min="7" max="10" width="9.140625" style="27" customWidth="1"/>
    <col min="11" max="11" width="9.140625" style="27"/>
    <col min="12" max="14" width="9.140625" style="27" customWidth="1"/>
    <col min="15" max="15" width="9.140625" style="27"/>
    <col min="16" max="22" width="9.140625" style="27" customWidth="1"/>
    <col min="23" max="24" width="9.140625" style="27"/>
    <col min="25" max="27" width="9.140625" style="27" customWidth="1"/>
    <col min="28" max="16384" width="9.140625" style="27"/>
  </cols>
  <sheetData>
    <row r="1" spans="1:28" x14ac:dyDescent="0.25">
      <c r="A1"/>
      <c r="B1"/>
    </row>
    <row r="2" spans="1:28" x14ac:dyDescent="0.25">
      <c r="A2"/>
      <c r="B2"/>
    </row>
    <row r="3" spans="1:28" x14ac:dyDescent="0.25">
      <c r="B3" s="32" t="s">
        <v>79</v>
      </c>
      <c r="G3" s="32" t="s">
        <v>78</v>
      </c>
      <c r="Y3" s="32" t="s">
        <v>77</v>
      </c>
    </row>
    <row r="4" spans="1:28" x14ac:dyDescent="0.25">
      <c r="B4" s="27" t="s">
        <v>45</v>
      </c>
      <c r="C4" s="27" t="s">
        <v>76</v>
      </c>
      <c r="G4" s="32"/>
      <c r="Y4" s="27" t="s">
        <v>75</v>
      </c>
      <c r="Z4" s="27" t="s">
        <v>74</v>
      </c>
      <c r="AA4" s="27" t="s">
        <v>73</v>
      </c>
    </row>
    <row r="5" spans="1:28" x14ac:dyDescent="0.25">
      <c r="B5" s="27" t="s">
        <v>43</v>
      </c>
      <c r="C5" s="43">
        <v>1000</v>
      </c>
      <c r="D5" s="27" t="s">
        <v>72</v>
      </c>
      <c r="G5" s="32"/>
      <c r="J5" s="27" t="s">
        <v>71</v>
      </c>
      <c r="K5" s="27" t="s">
        <v>70</v>
      </c>
      <c r="L5" s="27" t="s">
        <v>69</v>
      </c>
      <c r="Y5" s="43">
        <v>1000</v>
      </c>
      <c r="Z5" s="43">
        <v>2</v>
      </c>
      <c r="AA5" s="42">
        <v>0.05</v>
      </c>
    </row>
    <row r="6" spans="1:28" x14ac:dyDescent="0.25">
      <c r="B6" s="27" t="s">
        <v>42</v>
      </c>
      <c r="C6" s="43">
        <v>1000</v>
      </c>
      <c r="D6" s="27" t="s">
        <v>68</v>
      </c>
      <c r="G6" s="44" t="s">
        <v>67</v>
      </c>
      <c r="J6" s="42">
        <v>0.2</v>
      </c>
      <c r="K6" s="42">
        <v>0.15</v>
      </c>
      <c r="L6" s="42">
        <v>0.1</v>
      </c>
    </row>
    <row r="7" spans="1:28" x14ac:dyDescent="0.25">
      <c r="B7" s="27" t="s">
        <v>41</v>
      </c>
      <c r="C7" s="43">
        <v>1000</v>
      </c>
      <c r="D7" s="27" t="s">
        <v>66</v>
      </c>
      <c r="G7" s="27" t="s">
        <v>65</v>
      </c>
      <c r="J7" s="42">
        <v>0.1</v>
      </c>
      <c r="K7" s="42">
        <v>0.08</v>
      </c>
      <c r="L7" s="42">
        <v>0.05</v>
      </c>
      <c r="Y7" s="32" t="s">
        <v>64</v>
      </c>
    </row>
    <row r="8" spans="1:28" x14ac:dyDescent="0.25">
      <c r="B8" s="27" t="s">
        <v>40</v>
      </c>
      <c r="C8" s="43">
        <v>0</v>
      </c>
      <c r="D8" s="27" t="s">
        <v>63</v>
      </c>
      <c r="G8" s="27" t="s">
        <v>62</v>
      </c>
      <c r="J8" s="42">
        <v>0.04</v>
      </c>
      <c r="K8" s="42">
        <v>0.02</v>
      </c>
      <c r="L8" s="42">
        <v>0.01</v>
      </c>
      <c r="Y8" s="27" t="s">
        <v>45</v>
      </c>
      <c r="Z8" s="27" t="s">
        <v>61</v>
      </c>
      <c r="AA8"/>
    </row>
    <row r="9" spans="1:28" x14ac:dyDescent="0.25">
      <c r="B9" s="32"/>
      <c r="Y9" s="43" t="s">
        <v>43</v>
      </c>
      <c r="Z9" s="42">
        <v>0.75</v>
      </c>
      <c r="AA9"/>
    </row>
    <row r="10" spans="1:28" x14ac:dyDescent="0.25">
      <c r="B10" s="32" t="s">
        <v>60</v>
      </c>
      <c r="E10" s="36"/>
      <c r="J10" s="32" t="s">
        <v>59</v>
      </c>
      <c r="M10" s="36"/>
      <c r="Q10" s="37" t="s">
        <v>58</v>
      </c>
      <c r="U10" s="36"/>
    </row>
    <row r="11" spans="1:28" x14ac:dyDescent="0.25">
      <c r="B11" s="27" t="s">
        <v>45</v>
      </c>
      <c r="C11" s="27" t="s">
        <v>43</v>
      </c>
      <c r="D11" s="27" t="s">
        <v>42</v>
      </c>
      <c r="E11" s="27" t="s">
        <v>41</v>
      </c>
      <c r="F11" s="27" t="s">
        <v>40</v>
      </c>
      <c r="G11" s="27" t="s">
        <v>44</v>
      </c>
      <c r="J11" s="27" t="s">
        <v>45</v>
      </c>
      <c r="K11" s="27" t="s">
        <v>43</v>
      </c>
      <c r="L11" s="27" t="s">
        <v>42</v>
      </c>
      <c r="M11" s="27" t="s">
        <v>41</v>
      </c>
      <c r="N11" s="27" t="s">
        <v>40</v>
      </c>
      <c r="O11" s="27" t="s">
        <v>44</v>
      </c>
      <c r="Q11" s="27" t="s">
        <v>45</v>
      </c>
      <c r="R11" s="27" t="s">
        <v>43</v>
      </c>
      <c r="S11" s="27" t="s">
        <v>42</v>
      </c>
      <c r="T11" s="27" t="s">
        <v>41</v>
      </c>
      <c r="U11" s="27" t="s">
        <v>40</v>
      </c>
      <c r="V11" s="27" t="s">
        <v>44</v>
      </c>
      <c r="Y11" s="27" t="s">
        <v>57</v>
      </c>
    </row>
    <row r="12" spans="1:28" x14ac:dyDescent="0.25">
      <c r="B12" s="27" t="s">
        <v>43</v>
      </c>
      <c r="C12" s="43">
        <f>$C$5-SUM(D12:F12)</f>
        <v>660</v>
      </c>
      <c r="D12" s="43">
        <f>$C$5*J6</f>
        <v>200</v>
      </c>
      <c r="E12" s="43">
        <f>$C$5*J7</f>
        <v>100</v>
      </c>
      <c r="F12" s="43">
        <f>$C$5*J8</f>
        <v>40</v>
      </c>
      <c r="G12" s="27">
        <f>SUM(C12:F12)</f>
        <v>1000</v>
      </c>
      <c r="J12" s="27" t="s">
        <v>43</v>
      </c>
      <c r="K12" s="42">
        <f>C$12/$G12</f>
        <v>0.66</v>
      </c>
      <c r="L12" s="42">
        <f>D$12/$G12</f>
        <v>0.2</v>
      </c>
      <c r="M12" s="42">
        <f>E$12/$G12</f>
        <v>0.1</v>
      </c>
      <c r="N12" s="42">
        <f>F$12/$G12</f>
        <v>0.04</v>
      </c>
      <c r="O12" s="40">
        <f>SUM(K12:N12)</f>
        <v>1</v>
      </c>
      <c r="Q12" s="27" t="s">
        <v>43</v>
      </c>
      <c r="R12" s="28">
        <f t="shared" ref="R12:U15" si="0">K12</f>
        <v>0.66</v>
      </c>
      <c r="S12" s="28">
        <f t="shared" si="0"/>
        <v>0.2</v>
      </c>
      <c r="T12" s="28">
        <f t="shared" si="0"/>
        <v>0.1</v>
      </c>
      <c r="U12" s="28">
        <f t="shared" si="0"/>
        <v>0.04</v>
      </c>
      <c r="V12" s="34">
        <f>SUM(R12:U12)</f>
        <v>1</v>
      </c>
      <c r="W12" s="27" t="b">
        <f>V12=100%</f>
        <v>1</v>
      </c>
    </row>
    <row r="13" spans="1:28" x14ac:dyDescent="0.25">
      <c r="B13" s="27" t="s">
        <v>42</v>
      </c>
      <c r="C13" s="43">
        <v>0</v>
      </c>
      <c r="D13" s="43">
        <f>C6-SUM(E13:F13)</f>
        <v>700</v>
      </c>
      <c r="E13" s="43">
        <f>C6*J6</f>
        <v>200</v>
      </c>
      <c r="F13" s="43">
        <f>C6*J7</f>
        <v>100</v>
      </c>
      <c r="G13" s="27">
        <f>SUM(C13:F13)</f>
        <v>1000</v>
      </c>
      <c r="J13" s="27" t="s">
        <v>42</v>
      </c>
      <c r="K13" s="42">
        <f>C$13/$G13</f>
        <v>0</v>
      </c>
      <c r="L13" s="42">
        <f>D$13/$G13</f>
        <v>0.7</v>
      </c>
      <c r="M13" s="42">
        <f>E$13/$G13</f>
        <v>0.2</v>
      </c>
      <c r="N13" s="42">
        <f>F$13/$G13</f>
        <v>0.1</v>
      </c>
      <c r="O13" s="40">
        <f>SUM(K13:N13)</f>
        <v>0.99999999999999989</v>
      </c>
      <c r="Q13" s="27" t="s">
        <v>42</v>
      </c>
      <c r="R13" s="28">
        <f t="shared" si="0"/>
        <v>0</v>
      </c>
      <c r="S13" s="28">
        <f t="shared" si="0"/>
        <v>0.7</v>
      </c>
      <c r="T13" s="28">
        <f t="shared" si="0"/>
        <v>0.2</v>
      </c>
      <c r="U13" s="28">
        <f t="shared" si="0"/>
        <v>0.1</v>
      </c>
      <c r="V13" s="34">
        <f>SUM(R13:U13)</f>
        <v>0.99999999999999989</v>
      </c>
      <c r="W13" s="27" t="b">
        <f>V13=100%</f>
        <v>1</v>
      </c>
      <c r="Y13" s="39">
        <f>Y5*EXP(-AA5*Z5)</f>
        <v>904.83741803595956</v>
      </c>
      <c r="Z13" s="27" t="s">
        <v>51</v>
      </c>
      <c r="AB13" s="68" t="s">
        <v>145</v>
      </c>
    </row>
    <row r="14" spans="1:28" x14ac:dyDescent="0.25">
      <c r="B14" s="27" t="s">
        <v>41</v>
      </c>
      <c r="C14" s="43">
        <v>0</v>
      </c>
      <c r="D14" s="43">
        <v>0</v>
      </c>
      <c r="E14" s="43">
        <f>C7-SUM(F14)</f>
        <v>800</v>
      </c>
      <c r="F14" s="43">
        <f>C7*J6</f>
        <v>200</v>
      </c>
      <c r="G14" s="27">
        <f>SUM(C14:F14)</f>
        <v>1000</v>
      </c>
      <c r="J14" s="27" t="s">
        <v>41</v>
      </c>
      <c r="K14" s="42">
        <f>C$14/$G14</f>
        <v>0</v>
      </c>
      <c r="L14" s="42">
        <f>D$14/$G14</f>
        <v>0</v>
      </c>
      <c r="M14" s="42">
        <f>E$14/$G14</f>
        <v>0.8</v>
      </c>
      <c r="N14" s="42">
        <f>F$14/$G14</f>
        <v>0.2</v>
      </c>
      <c r="O14" s="40">
        <f>SUM(K14:N14)</f>
        <v>1</v>
      </c>
      <c r="Q14" s="27" t="s">
        <v>41</v>
      </c>
      <c r="R14" s="28">
        <f t="shared" si="0"/>
        <v>0</v>
      </c>
      <c r="S14" s="28">
        <f t="shared" si="0"/>
        <v>0</v>
      </c>
      <c r="T14" s="28">
        <f t="shared" si="0"/>
        <v>0.8</v>
      </c>
      <c r="U14" s="28">
        <f t="shared" si="0"/>
        <v>0.2</v>
      </c>
      <c r="V14" s="34">
        <f>SUM(R14:U14)</f>
        <v>1</v>
      </c>
      <c r="W14" s="27" t="b">
        <f>V14=100%</f>
        <v>1</v>
      </c>
    </row>
    <row r="15" spans="1:28" x14ac:dyDescent="0.25">
      <c r="B15" s="27" t="s">
        <v>40</v>
      </c>
      <c r="C15" s="43">
        <v>0</v>
      </c>
      <c r="D15" s="43">
        <v>0</v>
      </c>
      <c r="E15" s="43">
        <v>0</v>
      </c>
      <c r="F15" s="43">
        <f>C8</f>
        <v>0</v>
      </c>
      <c r="G15" s="27">
        <f>SUM(C15:F15)</f>
        <v>0</v>
      </c>
      <c r="J15" s="27" t="s">
        <v>40</v>
      </c>
      <c r="K15" s="42">
        <v>0</v>
      </c>
      <c r="L15" s="42">
        <v>0</v>
      </c>
      <c r="M15" s="42">
        <v>0</v>
      </c>
      <c r="N15" s="42">
        <v>1</v>
      </c>
      <c r="O15" s="40">
        <f>SUM(K15:N15)</f>
        <v>1</v>
      </c>
      <c r="Q15" s="27" t="s">
        <v>40</v>
      </c>
      <c r="R15" s="28">
        <f t="shared" si="0"/>
        <v>0</v>
      </c>
      <c r="S15" s="28">
        <f t="shared" si="0"/>
        <v>0</v>
      </c>
      <c r="T15" s="28">
        <f t="shared" si="0"/>
        <v>0</v>
      </c>
      <c r="U15" s="28">
        <f t="shared" si="0"/>
        <v>1</v>
      </c>
      <c r="V15" s="34">
        <f>SUM(R15:U15)</f>
        <v>1</v>
      </c>
      <c r="W15" s="27" t="b">
        <f>V15=100%</f>
        <v>1</v>
      </c>
      <c r="Y15" s="27" t="s">
        <v>52</v>
      </c>
    </row>
    <row r="16" spans="1:28" x14ac:dyDescent="0.25">
      <c r="G16" s="27" t="b">
        <f>SUM($C$5:$C$8)=SUM(G12:G15)</f>
        <v>1</v>
      </c>
    </row>
    <row r="17" spans="1:28" x14ac:dyDescent="0.25">
      <c r="B17" s="32" t="s">
        <v>50</v>
      </c>
      <c r="E17" s="36"/>
      <c r="J17" s="32" t="s">
        <v>49</v>
      </c>
      <c r="M17" s="36"/>
      <c r="Q17" s="37" t="s">
        <v>48</v>
      </c>
      <c r="U17" s="36"/>
      <c r="Y17" s="39">
        <f>Y13*(1-'3iii'!U19+'3iii'!U19*Z9)</f>
        <v>885.7905903863026</v>
      </c>
      <c r="Z17" s="27" t="s">
        <v>51</v>
      </c>
      <c r="AB17" s="68" t="s">
        <v>85</v>
      </c>
    </row>
    <row r="18" spans="1:28" x14ac:dyDescent="0.25">
      <c r="B18" s="27" t="s">
        <v>45</v>
      </c>
      <c r="C18" s="27" t="s">
        <v>43</v>
      </c>
      <c r="D18" s="27" t="s">
        <v>42</v>
      </c>
      <c r="E18" s="27" t="s">
        <v>41</v>
      </c>
      <c r="F18" s="27" t="s">
        <v>40</v>
      </c>
      <c r="G18" s="27" t="s">
        <v>44</v>
      </c>
      <c r="J18" s="27" t="s">
        <v>45</v>
      </c>
      <c r="K18" s="27" t="s">
        <v>43</v>
      </c>
      <c r="L18" s="27" t="s">
        <v>42</v>
      </c>
      <c r="M18" s="27" t="s">
        <v>41</v>
      </c>
      <c r="N18" s="27" t="s">
        <v>40</v>
      </c>
      <c r="O18" s="27" t="s">
        <v>44</v>
      </c>
      <c r="Q18" s="27" t="s">
        <v>45</v>
      </c>
      <c r="R18" s="27" t="s">
        <v>43</v>
      </c>
      <c r="S18" s="27" t="s">
        <v>42</v>
      </c>
      <c r="T18" s="27" t="s">
        <v>41</v>
      </c>
      <c r="U18" s="27" t="s">
        <v>40</v>
      </c>
      <c r="V18" s="27" t="s">
        <v>44</v>
      </c>
    </row>
    <row r="19" spans="1:28" x14ac:dyDescent="0.25">
      <c r="B19" s="27" t="s">
        <v>43</v>
      </c>
      <c r="C19" s="48">
        <f>C12-SUM(D19:F19)</f>
        <v>495</v>
      </c>
      <c r="D19" s="48">
        <f>$C$12*K6</f>
        <v>99</v>
      </c>
      <c r="E19" s="48">
        <f>$C$12*K7</f>
        <v>52.800000000000004</v>
      </c>
      <c r="F19" s="48">
        <f>$C$12*K8</f>
        <v>13.200000000000001</v>
      </c>
      <c r="G19" s="27">
        <f>SUM(C19:F19)</f>
        <v>660</v>
      </c>
      <c r="J19" s="27" t="s">
        <v>43</v>
      </c>
      <c r="K19" s="42">
        <f>C$19/$G19</f>
        <v>0.75</v>
      </c>
      <c r="L19" s="42">
        <f>D$19/$G19</f>
        <v>0.15</v>
      </c>
      <c r="M19" s="42">
        <f>E$19/$G19</f>
        <v>0.08</v>
      </c>
      <c r="N19" s="42">
        <f>F$19/$G19</f>
        <v>0.02</v>
      </c>
      <c r="O19" s="34">
        <f>SUM(K19:N19)</f>
        <v>1</v>
      </c>
      <c r="Q19" s="27" t="s">
        <v>43</v>
      </c>
      <c r="R19" s="28">
        <f>R12*K19</f>
        <v>0.495</v>
      </c>
      <c r="S19" s="28">
        <f>R12*L19+S12*L20</f>
        <v>0.253</v>
      </c>
      <c r="T19" s="28">
        <f>R12*M19+S12*M20+T12*M21</f>
        <v>0.1678</v>
      </c>
      <c r="U19" s="28">
        <f>R12*N19+S12*N20+T12*N21+U12*N22</f>
        <v>8.4199999999999997E-2</v>
      </c>
      <c r="V19" s="34">
        <f>SUM(R19:U19)</f>
        <v>1</v>
      </c>
      <c r="W19" s="27" t="b">
        <f>V19=100%</f>
        <v>1</v>
      </c>
      <c r="Y19" s="27" t="s">
        <v>47</v>
      </c>
    </row>
    <row r="20" spans="1:28" x14ac:dyDescent="0.25">
      <c r="B20" s="27" t="s">
        <v>42</v>
      </c>
      <c r="C20" s="48">
        <v>0</v>
      </c>
      <c r="D20" s="48">
        <f>SUM(D12:D13)-SUM(E20:F20)</f>
        <v>693</v>
      </c>
      <c r="E20" s="48">
        <f>SUM(D12:D13)*K6</f>
        <v>135</v>
      </c>
      <c r="F20" s="48">
        <f>SUM(D12:D13)*K7</f>
        <v>72</v>
      </c>
      <c r="G20" s="27">
        <f>SUM(C20:F20)</f>
        <v>900</v>
      </c>
      <c r="J20" s="27" t="s">
        <v>42</v>
      </c>
      <c r="K20" s="42">
        <f>C$20/$G20</f>
        <v>0</v>
      </c>
      <c r="L20" s="42">
        <f>D$20/$G20</f>
        <v>0.77</v>
      </c>
      <c r="M20" s="42">
        <f>E$20/$G20</f>
        <v>0.15</v>
      </c>
      <c r="N20" s="42">
        <f>F$20/$G20</f>
        <v>0.08</v>
      </c>
      <c r="O20" s="34">
        <f>SUM(K20:N20)</f>
        <v>1</v>
      </c>
      <c r="Q20" s="27" t="s">
        <v>42</v>
      </c>
      <c r="R20" s="28">
        <v>0</v>
      </c>
      <c r="S20" s="28">
        <f>S13*L20</f>
        <v>0.53899999999999992</v>
      </c>
      <c r="T20" s="28">
        <f>S13*M20+T13*M21</f>
        <v>0.27500000000000002</v>
      </c>
      <c r="U20" s="28">
        <f>S13*N20+T13*N21+U13*N22</f>
        <v>0.186</v>
      </c>
      <c r="V20" s="34">
        <f>SUM(R20:U20)</f>
        <v>1</v>
      </c>
      <c r="W20" s="27" t="b">
        <f>V20=100%</f>
        <v>1</v>
      </c>
    </row>
    <row r="21" spans="1:28" x14ac:dyDescent="0.25">
      <c r="B21" s="27" t="s">
        <v>41</v>
      </c>
      <c r="C21" s="48">
        <v>0</v>
      </c>
      <c r="D21" s="48">
        <v>0</v>
      </c>
      <c r="E21" s="48">
        <f>SUM(E12:E14)-SUM(F21)</f>
        <v>935</v>
      </c>
      <c r="F21" s="48">
        <f>SUM(E12:E14)*K6</f>
        <v>165</v>
      </c>
      <c r="G21" s="27">
        <f>SUM(C21:F21)</f>
        <v>1100</v>
      </c>
      <c r="J21" s="27" t="s">
        <v>41</v>
      </c>
      <c r="K21" s="42">
        <f>C$21/$G21</f>
        <v>0</v>
      </c>
      <c r="L21" s="42">
        <f>D$21/$G21</f>
        <v>0</v>
      </c>
      <c r="M21" s="42">
        <f>E$21/$G21</f>
        <v>0.85</v>
      </c>
      <c r="N21" s="42">
        <f>F$21/$G21</f>
        <v>0.15</v>
      </c>
      <c r="O21" s="34">
        <f>SUM(K21:N21)</f>
        <v>1</v>
      </c>
      <c r="Q21" s="27" t="s">
        <v>41</v>
      </c>
      <c r="R21" s="28">
        <v>0</v>
      </c>
      <c r="S21" s="28">
        <v>0</v>
      </c>
      <c r="T21" s="28">
        <f>T14*M21</f>
        <v>0.68</v>
      </c>
      <c r="U21" s="28">
        <f>T14*N21+U14*N22</f>
        <v>0.32</v>
      </c>
      <c r="V21" s="34">
        <f>SUM(R21:U21)</f>
        <v>1</v>
      </c>
      <c r="W21" s="27" t="b">
        <f>V21=100%</f>
        <v>1</v>
      </c>
      <c r="Y21" s="38">
        <f>-LN(Y17/Y5)/2</f>
        <v>6.0637355139427529E-2</v>
      </c>
      <c r="AA21"/>
      <c r="AB21" s="68" t="s">
        <v>85</v>
      </c>
    </row>
    <row r="22" spans="1:28" x14ac:dyDescent="0.25">
      <c r="B22" s="27" t="s">
        <v>40</v>
      </c>
      <c r="C22" s="48">
        <v>0</v>
      </c>
      <c r="D22" s="48">
        <v>0</v>
      </c>
      <c r="E22" s="48">
        <v>0</v>
      </c>
      <c r="F22" s="48">
        <f>SUM(F12:F15)</f>
        <v>340</v>
      </c>
      <c r="G22" s="27">
        <f>SUM(F22)</f>
        <v>340</v>
      </c>
      <c r="J22" s="27" t="s">
        <v>40</v>
      </c>
      <c r="K22" s="42">
        <f>C$22/$G22</f>
        <v>0</v>
      </c>
      <c r="L22" s="42">
        <f>D$22/$G22</f>
        <v>0</v>
      </c>
      <c r="M22" s="42">
        <f>E$22/$G22</f>
        <v>0</v>
      </c>
      <c r="N22" s="42">
        <f>F$22/$G22</f>
        <v>1</v>
      </c>
      <c r="O22" s="34">
        <f>SUM(K22:N22)</f>
        <v>1</v>
      </c>
      <c r="Q22" s="27" t="s">
        <v>40</v>
      </c>
      <c r="R22" s="28">
        <v>0</v>
      </c>
      <c r="S22" s="28">
        <v>0</v>
      </c>
      <c r="T22" s="28">
        <v>0</v>
      </c>
      <c r="U22" s="28">
        <f>U15*N22</f>
        <v>1</v>
      </c>
      <c r="V22" s="34">
        <f>SUM(R22:U22)</f>
        <v>1</v>
      </c>
      <c r="W22" s="27" t="b">
        <f>V22=100%</f>
        <v>1</v>
      </c>
    </row>
    <row r="23" spans="1:28" x14ac:dyDescent="0.25">
      <c r="G23" s="27" t="b">
        <f>SUM($C$5:$C$8)=SUM(G19:G22)</f>
        <v>1</v>
      </c>
      <c r="Y23" s="27" t="s">
        <v>46</v>
      </c>
    </row>
    <row r="24" spans="1:28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1:28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Y25" s="71">
        <f>Y21-AA5</f>
        <v>1.0637355139427526E-2</v>
      </c>
      <c r="AA25"/>
      <c r="AB25" s="68" t="s">
        <v>27</v>
      </c>
    </row>
    <row r="26" spans="1:28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Y26" s="35"/>
    </row>
    <row r="27" spans="1:28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1: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8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1:28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8" x14ac:dyDescent="0.25">
      <c r="K31" s="33"/>
      <c r="R31" s="28"/>
      <c r="S31" s="28"/>
      <c r="T31" s="28"/>
    </row>
    <row r="33" spans="16:22" x14ac:dyDescent="0.25">
      <c r="Q33" s="32"/>
    </row>
    <row r="34" spans="16:22" x14ac:dyDescent="0.25">
      <c r="R34" s="29"/>
    </row>
    <row r="35" spans="16:22" x14ac:dyDescent="0.25">
      <c r="R35" s="29"/>
      <c r="S35" s="31"/>
      <c r="T35" s="31"/>
      <c r="U35" s="30"/>
      <c r="V35" s="29"/>
    </row>
    <row r="36" spans="16:22" x14ac:dyDescent="0.25">
      <c r="R36" s="29"/>
    </row>
    <row r="37" spans="16:22" x14ac:dyDescent="0.25">
      <c r="R37" s="29"/>
    </row>
    <row r="38" spans="16:22" x14ac:dyDescent="0.25">
      <c r="P38" s="28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19"/>
  <sheetViews>
    <sheetView workbookViewId="0"/>
  </sheetViews>
  <sheetFormatPr defaultRowHeight="15" x14ac:dyDescent="0.25"/>
  <cols>
    <col min="1" max="1" width="9.140625" style="27" customWidth="1"/>
    <col min="2" max="16384" width="9.140625" style="27"/>
  </cols>
  <sheetData>
    <row r="1" spans="1:13" x14ac:dyDescent="0.25">
      <c r="A1"/>
      <c r="B1"/>
    </row>
    <row r="2" spans="1:13" x14ac:dyDescent="0.25">
      <c r="A2"/>
      <c r="B2"/>
    </row>
    <row r="3" spans="1:13" x14ac:dyDescent="0.25">
      <c r="B3" s="72" t="s">
        <v>127</v>
      </c>
    </row>
    <row r="4" spans="1:13" x14ac:dyDescent="0.25">
      <c r="B4" s="73" t="s">
        <v>56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8" t="s">
        <v>27</v>
      </c>
    </row>
    <row r="5" spans="1:13" x14ac:dyDescent="0.25">
      <c r="B5" s="73" t="s">
        <v>55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8" t="s">
        <v>27</v>
      </c>
    </row>
    <row r="6" spans="1:13" x14ac:dyDescent="0.25">
      <c r="B6" s="73" t="s">
        <v>54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8" t="s">
        <v>27</v>
      </c>
    </row>
    <row r="7" spans="1:13" x14ac:dyDescent="0.25">
      <c r="B7" s="73" t="s">
        <v>53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8" t="s">
        <v>27</v>
      </c>
    </row>
    <row r="8" spans="1:13" x14ac:dyDescent="0.25">
      <c r="B8" s="115" t="s">
        <v>154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8" t="s">
        <v>27</v>
      </c>
    </row>
    <row r="9" spans="1:13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8" t="s">
        <v>129</v>
      </c>
    </row>
    <row r="10" spans="1:13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8" t="s">
        <v>118</v>
      </c>
    </row>
    <row r="11" spans="1:13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</row>
    <row r="12" spans="1:13" x14ac:dyDescent="0.2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3" x14ac:dyDescent="0.25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3" x14ac:dyDescent="0.25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13" x14ac:dyDescent="0.2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1:13" x14ac:dyDescent="0.25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2:12" x14ac:dyDescent="0.25"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  <row r="18" spans="2:12" x14ac:dyDescent="0.25"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2:12" x14ac:dyDescent="0.25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H20"/>
  <sheetViews>
    <sheetView workbookViewId="0"/>
  </sheetViews>
  <sheetFormatPr defaultRowHeight="15" x14ac:dyDescent="0.25"/>
  <cols>
    <col min="1" max="1" width="4.42578125" style="67" customWidth="1"/>
    <col min="2" max="2" width="15.42578125" style="67" customWidth="1"/>
    <col min="3" max="7" width="11" style="67" customWidth="1"/>
    <col min="8" max="9" width="9.140625" style="67"/>
    <col min="10" max="10" width="12.5703125" style="67" bestFit="1" customWidth="1"/>
    <col min="11" max="16384" width="9.140625" style="67"/>
  </cols>
  <sheetData>
    <row r="1" spans="2:8" ht="15" customHeight="1" x14ac:dyDescent="0.25"/>
    <row r="2" spans="2:8" ht="15" customHeight="1" x14ac:dyDescent="0.25">
      <c r="B2" s="66" t="s">
        <v>84</v>
      </c>
    </row>
    <row r="3" spans="2:8" ht="15" customHeight="1" x14ac:dyDescent="0.25">
      <c r="B3" s="66"/>
      <c r="H3" s="74"/>
    </row>
    <row r="4" spans="2:8" x14ac:dyDescent="0.25">
      <c r="C4" s="67" t="s">
        <v>83</v>
      </c>
      <c r="H4" s="74"/>
    </row>
    <row r="5" spans="2:8" x14ac:dyDescent="0.25">
      <c r="B5" s="104" t="s">
        <v>81</v>
      </c>
      <c r="C5" s="87">
        <v>0</v>
      </c>
      <c r="D5" s="87">
        <v>1</v>
      </c>
      <c r="E5" s="87">
        <v>2</v>
      </c>
      <c r="F5" s="87">
        <v>3</v>
      </c>
      <c r="G5" s="87">
        <v>4</v>
      </c>
      <c r="H5" s="74"/>
    </row>
    <row r="6" spans="2:8" x14ac:dyDescent="0.25">
      <c r="B6" s="103">
        <v>2016</v>
      </c>
      <c r="C6" s="79">
        <v>143</v>
      </c>
      <c r="D6" s="79">
        <v>165</v>
      </c>
      <c r="E6" s="79">
        <v>173</v>
      </c>
      <c r="F6" s="79">
        <v>183</v>
      </c>
      <c r="G6" s="79">
        <v>190</v>
      </c>
      <c r="H6" s="74"/>
    </row>
    <row r="7" spans="2:8" x14ac:dyDescent="0.25">
      <c r="B7" s="103">
        <v>2017</v>
      </c>
      <c r="C7" s="79">
        <v>150</v>
      </c>
      <c r="D7" s="79">
        <v>173</v>
      </c>
      <c r="E7" s="79">
        <v>186</v>
      </c>
      <c r="F7" s="79">
        <v>199</v>
      </c>
      <c r="G7" s="79"/>
      <c r="H7" s="74"/>
    </row>
    <row r="8" spans="2:8" x14ac:dyDescent="0.25">
      <c r="B8" s="103">
        <v>2018</v>
      </c>
      <c r="C8" s="79">
        <v>167</v>
      </c>
      <c r="D8" s="79">
        <v>180</v>
      </c>
      <c r="E8" s="79">
        <v>197</v>
      </c>
      <c r="F8" s="79"/>
      <c r="G8" s="79"/>
      <c r="H8" s="74"/>
    </row>
    <row r="9" spans="2:8" x14ac:dyDescent="0.25">
      <c r="B9" s="103">
        <v>2019</v>
      </c>
      <c r="C9" s="79">
        <v>160</v>
      </c>
      <c r="D9" s="79">
        <v>175</v>
      </c>
      <c r="E9" s="79"/>
      <c r="F9" s="79"/>
      <c r="G9" s="79"/>
    </row>
    <row r="10" spans="2:8" x14ac:dyDescent="0.25">
      <c r="B10" s="103">
        <v>2020</v>
      </c>
      <c r="C10" s="79">
        <v>172</v>
      </c>
      <c r="D10" s="79"/>
      <c r="E10" s="79"/>
      <c r="F10" s="79"/>
      <c r="G10" s="79"/>
    </row>
    <row r="11" spans="2:8" x14ac:dyDescent="0.25">
      <c r="B11" s="91"/>
      <c r="C11" s="91"/>
      <c r="D11" s="91"/>
      <c r="E11" s="91"/>
      <c r="F11" s="91"/>
      <c r="G11" s="91"/>
    </row>
    <row r="12" spans="2:8" x14ac:dyDescent="0.25">
      <c r="B12" s="95" t="s">
        <v>82</v>
      </c>
      <c r="C12" s="91"/>
      <c r="D12" s="91"/>
      <c r="E12" s="91"/>
      <c r="F12" s="91"/>
      <c r="G12" s="91"/>
    </row>
    <row r="13" spans="2:8" x14ac:dyDescent="0.25">
      <c r="B13" s="81"/>
      <c r="C13" s="91"/>
      <c r="D13" s="91"/>
      <c r="E13" s="91"/>
      <c r="F13" s="91"/>
      <c r="G13" s="91"/>
    </row>
    <row r="14" spans="2:8" x14ac:dyDescent="0.25">
      <c r="B14" s="105" t="s">
        <v>81</v>
      </c>
      <c r="C14" s="93" t="s">
        <v>80</v>
      </c>
      <c r="D14" s="91"/>
      <c r="E14" s="91"/>
      <c r="F14" s="91"/>
      <c r="G14" s="91"/>
    </row>
    <row r="15" spans="2:8" x14ac:dyDescent="0.25">
      <c r="B15" s="103">
        <v>2016</v>
      </c>
      <c r="C15" s="79">
        <v>201</v>
      </c>
      <c r="D15" s="91"/>
      <c r="E15" s="91"/>
      <c r="F15" s="91"/>
      <c r="G15" s="91"/>
    </row>
    <row r="16" spans="2:8" x14ac:dyDescent="0.25">
      <c r="B16" s="103">
        <v>2017</v>
      </c>
      <c r="C16" s="79">
        <v>210</v>
      </c>
      <c r="D16" s="91"/>
      <c r="E16" s="91"/>
      <c r="F16" s="91"/>
      <c r="G16" s="91"/>
    </row>
    <row r="17" spans="2:7" x14ac:dyDescent="0.25">
      <c r="B17" s="103">
        <v>2018</v>
      </c>
      <c r="C17" s="79">
        <v>215</v>
      </c>
      <c r="D17" s="91"/>
      <c r="E17" s="91"/>
      <c r="F17" s="91"/>
      <c r="G17" s="91"/>
    </row>
    <row r="18" spans="2:7" x14ac:dyDescent="0.25">
      <c r="B18" s="103">
        <v>2019</v>
      </c>
      <c r="C18" s="79">
        <v>222</v>
      </c>
      <c r="D18" s="91"/>
      <c r="E18" s="91"/>
      <c r="F18" s="91"/>
      <c r="G18" s="91"/>
    </row>
    <row r="19" spans="2:7" x14ac:dyDescent="0.25">
      <c r="B19" s="103">
        <v>2020</v>
      </c>
      <c r="C19" s="79">
        <v>228</v>
      </c>
      <c r="D19" s="91"/>
      <c r="E19" s="91"/>
      <c r="F19" s="91"/>
      <c r="G19" s="91"/>
    </row>
    <row r="20" spans="2:7" x14ac:dyDescent="0.25">
      <c r="B20" s="91"/>
      <c r="C20" s="91"/>
      <c r="D20" s="91"/>
      <c r="E20" s="91"/>
      <c r="F20" s="91"/>
      <c r="G20" s="91"/>
    </row>
  </sheetData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I21"/>
  <sheetViews>
    <sheetView workbookViewId="0"/>
  </sheetViews>
  <sheetFormatPr defaultRowHeight="15" x14ac:dyDescent="0.25"/>
  <cols>
    <col min="1" max="1" width="4.7109375" style="27" customWidth="1"/>
    <col min="2" max="2" width="18.42578125" style="27" bestFit="1" customWidth="1"/>
    <col min="3" max="3" width="9.5703125" style="27" bestFit="1" customWidth="1"/>
    <col min="4" max="16384" width="9.140625" style="27"/>
  </cols>
  <sheetData>
    <row r="2" spans="2:9" x14ac:dyDescent="0.25">
      <c r="B2" s="41" t="s">
        <v>84</v>
      </c>
    </row>
    <row r="3" spans="2:9" x14ac:dyDescent="0.25">
      <c r="B3" s="78"/>
      <c r="C3" s="78"/>
      <c r="D3" s="78" t="s">
        <v>83</v>
      </c>
      <c r="E3" s="78"/>
      <c r="F3" s="78"/>
      <c r="G3" s="78"/>
    </row>
    <row r="4" spans="2:9" x14ac:dyDescent="0.25">
      <c r="B4" s="89" t="s">
        <v>81</v>
      </c>
      <c r="C4" s="87">
        <v>0</v>
      </c>
      <c r="D4" s="87">
        <v>1</v>
      </c>
      <c r="E4" s="87">
        <v>2</v>
      </c>
      <c r="F4" s="87">
        <v>3</v>
      </c>
      <c r="G4" s="87">
        <v>4</v>
      </c>
    </row>
    <row r="5" spans="2:9" x14ac:dyDescent="0.25">
      <c r="B5" s="90">
        <v>2016</v>
      </c>
      <c r="C5" s="79">
        <v>143</v>
      </c>
      <c r="D5" s="79">
        <v>165</v>
      </c>
      <c r="E5" s="79">
        <v>173</v>
      </c>
      <c r="F5" s="79">
        <v>183</v>
      </c>
      <c r="G5" s="79">
        <v>190</v>
      </c>
    </row>
    <row r="6" spans="2:9" x14ac:dyDescent="0.25">
      <c r="B6" s="90">
        <v>2017</v>
      </c>
      <c r="C6" s="79">
        <v>150</v>
      </c>
      <c r="D6" s="79">
        <v>173</v>
      </c>
      <c r="E6" s="79">
        <v>186</v>
      </c>
      <c r="F6" s="79">
        <v>199</v>
      </c>
      <c r="G6" s="80">
        <f>F6*G$11</f>
        <v>206.61202185792351</v>
      </c>
      <c r="I6" s="76" t="s">
        <v>90</v>
      </c>
    </row>
    <row r="7" spans="2:9" x14ac:dyDescent="0.25">
      <c r="B7" s="90">
        <v>2018</v>
      </c>
      <c r="C7" s="79">
        <v>167</v>
      </c>
      <c r="D7" s="79">
        <v>180</v>
      </c>
      <c r="E7" s="79">
        <v>197</v>
      </c>
      <c r="F7" s="80">
        <f>E7*F$11</f>
        <v>209.62116991643452</v>
      </c>
      <c r="G7" s="80">
        <f>F7*G$11</f>
        <v>217.63946603345661</v>
      </c>
    </row>
    <row r="8" spans="2:9" x14ac:dyDescent="0.25">
      <c r="B8" s="90">
        <v>2019</v>
      </c>
      <c r="C8" s="79">
        <v>160</v>
      </c>
      <c r="D8" s="79">
        <v>175</v>
      </c>
      <c r="E8" s="80">
        <f>D8*E$11</f>
        <v>187.83783783783784</v>
      </c>
      <c r="F8" s="80">
        <f>E8*F$11</f>
        <v>199.87201686366029</v>
      </c>
      <c r="G8" s="80">
        <f>F8*G$11</f>
        <v>207.51739455789868</v>
      </c>
    </row>
    <row r="9" spans="2:9" x14ac:dyDescent="0.25">
      <c r="B9" s="90">
        <v>2020</v>
      </c>
      <c r="C9" s="79">
        <v>172</v>
      </c>
      <c r="D9" s="80">
        <f>C9*D$11</f>
        <v>192.2516129032258</v>
      </c>
      <c r="E9" s="80">
        <f>D9*E$11</f>
        <v>206.35501307759372</v>
      </c>
      <c r="F9" s="80">
        <f>E9*F$11</f>
        <v>219.57552923576824</v>
      </c>
      <c r="G9" s="80">
        <f>F9*G$11</f>
        <v>227.97459319560639</v>
      </c>
    </row>
    <row r="10" spans="2:9" x14ac:dyDescent="0.25">
      <c r="B10" s="78"/>
      <c r="C10" s="81"/>
      <c r="D10" s="82"/>
      <c r="E10" s="82"/>
      <c r="F10" s="82"/>
      <c r="G10" s="82"/>
    </row>
    <row r="11" spans="2:9" x14ac:dyDescent="0.25">
      <c r="B11" s="90" t="s">
        <v>89</v>
      </c>
      <c r="C11" s="83"/>
      <c r="D11" s="80">
        <f>SUM(D5:D8)/SUM(C5:C8)</f>
        <v>1.1177419354838709</v>
      </c>
      <c r="E11" s="80">
        <f>SUM(E5:E7)/SUM(D5:D7)</f>
        <v>1.0733590733590734</v>
      </c>
      <c r="F11" s="80">
        <f>SUM(F5:F6)/SUM(E5:E6)</f>
        <v>1.0640668523676879</v>
      </c>
      <c r="G11" s="80">
        <f>SUM(G5:G5)/SUM(F5:F5)</f>
        <v>1.0382513661202186</v>
      </c>
      <c r="I11" s="76" t="s">
        <v>88</v>
      </c>
    </row>
    <row r="12" spans="2:9" x14ac:dyDescent="0.25">
      <c r="B12" s="78"/>
      <c r="C12" s="84"/>
      <c r="D12" s="84"/>
      <c r="E12" s="84"/>
      <c r="F12" s="84"/>
      <c r="G12" s="84"/>
    </row>
    <row r="13" spans="2:9" x14ac:dyDescent="0.25">
      <c r="B13" s="89" t="s">
        <v>87</v>
      </c>
      <c r="C13" s="88"/>
      <c r="D13" s="84"/>
      <c r="E13" s="84"/>
      <c r="F13" s="84"/>
      <c r="G13" s="84"/>
    </row>
    <row r="14" spans="2:9" x14ac:dyDescent="0.25">
      <c r="B14" s="90">
        <v>2017</v>
      </c>
      <c r="C14" s="80">
        <f>G6-F6</f>
        <v>7.6120218579235086</v>
      </c>
      <c r="D14" s="85" t="s">
        <v>4</v>
      </c>
      <c r="E14" s="84"/>
      <c r="F14" s="84"/>
      <c r="G14" s="84"/>
    </row>
    <row r="15" spans="2:9" x14ac:dyDescent="0.25">
      <c r="B15" s="90">
        <v>2018</v>
      </c>
      <c r="C15" s="80">
        <f>G7-E7</f>
        <v>20.639466033456614</v>
      </c>
      <c r="D15" s="85" t="s">
        <v>4</v>
      </c>
      <c r="E15" s="84"/>
      <c r="F15" s="84"/>
      <c r="G15" s="84"/>
    </row>
    <row r="16" spans="2:9" x14ac:dyDescent="0.25">
      <c r="B16" s="90">
        <v>2019</v>
      </c>
      <c r="C16" s="80">
        <f>G8-D8</f>
        <v>32.517394557898683</v>
      </c>
      <c r="D16" s="85" t="s">
        <v>4</v>
      </c>
      <c r="E16" s="84"/>
      <c r="F16" s="84"/>
      <c r="G16" s="84"/>
    </row>
    <row r="17" spans="2:7" x14ac:dyDescent="0.25">
      <c r="B17" s="90">
        <v>2020</v>
      </c>
      <c r="C17" s="80">
        <f>G9-C9</f>
        <v>55.974593195606388</v>
      </c>
      <c r="D17" s="85" t="s">
        <v>4</v>
      </c>
      <c r="E17" s="84"/>
      <c r="F17" s="84"/>
      <c r="G17" s="84"/>
    </row>
    <row r="18" spans="2:7" x14ac:dyDescent="0.25">
      <c r="C18" s="75"/>
      <c r="D18" s="72"/>
      <c r="E18" s="72"/>
      <c r="F18" s="72"/>
      <c r="G18" s="72"/>
    </row>
    <row r="19" spans="2:7" x14ac:dyDescent="0.25">
      <c r="B19" s="27" t="s">
        <v>86</v>
      </c>
      <c r="C19" s="77">
        <f>SUM(C14:C17)</f>
        <v>116.74347564488519</v>
      </c>
      <c r="D19" s="76" t="s">
        <v>85</v>
      </c>
      <c r="E19" s="72"/>
      <c r="F19" s="72"/>
      <c r="G19" s="72"/>
    </row>
    <row r="20" spans="2:7" x14ac:dyDescent="0.25">
      <c r="C20" s="72"/>
      <c r="D20" s="72"/>
      <c r="E20" s="72"/>
      <c r="F20" s="72"/>
      <c r="G20" s="72"/>
    </row>
    <row r="21" spans="2:7" x14ac:dyDescent="0.25">
      <c r="C21" s="72"/>
      <c r="D21" s="76" t="s">
        <v>149</v>
      </c>
      <c r="E21" s="72"/>
      <c r="F21" s="72"/>
      <c r="G21" s="72"/>
    </row>
  </sheetData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I18"/>
  <sheetViews>
    <sheetView workbookViewId="0"/>
  </sheetViews>
  <sheetFormatPr defaultRowHeight="15" x14ac:dyDescent="0.25"/>
  <cols>
    <col min="1" max="1" width="5.140625" style="27" customWidth="1"/>
    <col min="2" max="2" width="27.42578125" style="27" customWidth="1"/>
    <col min="3" max="3" width="9.140625" style="27"/>
    <col min="4" max="7" width="9.5703125" style="27" bestFit="1" customWidth="1"/>
    <col min="8" max="16384" width="9.140625" style="27"/>
  </cols>
  <sheetData>
    <row r="2" spans="2:9" x14ac:dyDescent="0.25">
      <c r="B2" s="41" t="s">
        <v>84</v>
      </c>
    </row>
    <row r="3" spans="2:9" x14ac:dyDescent="0.25">
      <c r="D3" s="27" t="s">
        <v>83</v>
      </c>
    </row>
    <row r="4" spans="2:9" x14ac:dyDescent="0.25">
      <c r="B4" s="89" t="s">
        <v>81</v>
      </c>
      <c r="C4" s="92">
        <v>0</v>
      </c>
      <c r="D4" s="92">
        <v>1</v>
      </c>
      <c r="E4" s="92">
        <v>2</v>
      </c>
      <c r="F4" s="92">
        <v>3</v>
      </c>
      <c r="G4" s="92">
        <v>4</v>
      </c>
      <c r="H4" s="91"/>
      <c r="I4" s="91"/>
    </row>
    <row r="5" spans="2:9" x14ac:dyDescent="0.25">
      <c r="B5" s="90" t="s">
        <v>89</v>
      </c>
      <c r="C5" s="83"/>
      <c r="D5" s="97">
        <f>'4ia'!D11</f>
        <v>1.1177419354838709</v>
      </c>
      <c r="E5" s="97">
        <f>'4ia'!E11</f>
        <v>1.0733590733590734</v>
      </c>
      <c r="F5" s="97">
        <f>'4ia'!F11</f>
        <v>1.0640668523676879</v>
      </c>
      <c r="G5" s="97">
        <f>'4ia'!G11</f>
        <v>1.0382513661202186</v>
      </c>
      <c r="H5" s="91"/>
      <c r="I5" s="91"/>
    </row>
    <row r="6" spans="2:9" x14ac:dyDescent="0.25">
      <c r="C6" s="81"/>
      <c r="D6" s="81"/>
      <c r="E6" s="81"/>
      <c r="F6" s="81"/>
      <c r="G6" s="81"/>
      <c r="H6" s="91"/>
      <c r="I6" s="91"/>
    </row>
    <row r="7" spans="2:9" x14ac:dyDescent="0.25">
      <c r="B7" s="90" t="s">
        <v>98</v>
      </c>
      <c r="C7" s="98">
        <f>'4ia'!G5/'4ib'!C10</f>
        <v>0.94527363184079605</v>
      </c>
      <c r="D7" s="81"/>
      <c r="E7" s="81"/>
      <c r="F7" s="81"/>
      <c r="G7" s="81"/>
      <c r="H7" s="91"/>
      <c r="I7" s="94" t="s">
        <v>27</v>
      </c>
    </row>
    <row r="8" spans="2:9" x14ac:dyDescent="0.25">
      <c r="C8" s="81"/>
      <c r="D8" s="81"/>
      <c r="E8" s="81"/>
      <c r="F8" s="81"/>
      <c r="G8" s="81"/>
      <c r="H8" s="91"/>
      <c r="I8" s="91"/>
    </row>
    <row r="9" spans="2:9" x14ac:dyDescent="0.25">
      <c r="B9" s="89"/>
      <c r="C9" s="93">
        <v>2016</v>
      </c>
      <c r="D9" s="93">
        <v>2017</v>
      </c>
      <c r="E9" s="93">
        <v>2018</v>
      </c>
      <c r="F9" s="93">
        <v>2019</v>
      </c>
      <c r="G9" s="93">
        <v>2020</v>
      </c>
      <c r="H9" s="91"/>
      <c r="I9" s="91"/>
    </row>
    <row r="10" spans="2:9" x14ac:dyDescent="0.25">
      <c r="B10" s="90" t="s">
        <v>97</v>
      </c>
      <c r="C10" s="79">
        <f>'Q4 data'!C15</f>
        <v>201</v>
      </c>
      <c r="D10" s="79">
        <f>'Q4 data'!C16</f>
        <v>210</v>
      </c>
      <c r="E10" s="79">
        <f>'Q4 data'!C17</f>
        <v>215</v>
      </c>
      <c r="F10" s="79">
        <f>'Q4 data'!C18</f>
        <v>222</v>
      </c>
      <c r="G10" s="79">
        <f>'Q4 data'!C19</f>
        <v>228</v>
      </c>
      <c r="H10" s="91"/>
      <c r="I10" s="91"/>
    </row>
    <row r="11" spans="2:9" x14ac:dyDescent="0.25">
      <c r="B11" s="90" t="s">
        <v>96</v>
      </c>
      <c r="C11" s="83">
        <v>1</v>
      </c>
      <c r="D11" s="80">
        <f>C11*G5</f>
        <v>1.0382513661202186</v>
      </c>
      <c r="E11" s="80">
        <f>D11*F5</f>
        <v>1.1047688631139929</v>
      </c>
      <c r="F11" s="80">
        <f>E11*E5</f>
        <v>1.1858136831879924</v>
      </c>
      <c r="G11" s="80">
        <f>F11*D5</f>
        <v>1.3254336813698044</v>
      </c>
      <c r="H11" s="91"/>
      <c r="I11" s="94" t="s">
        <v>95</v>
      </c>
    </row>
    <row r="12" spans="2:9" x14ac:dyDescent="0.25">
      <c r="B12" s="90" t="s">
        <v>94</v>
      </c>
      <c r="C12" s="83">
        <f>1-1/C11</f>
        <v>0</v>
      </c>
      <c r="D12" s="80">
        <f>1-1/D11</f>
        <v>3.6842105263157898E-2</v>
      </c>
      <c r="E12" s="80">
        <f>1-1/E11</f>
        <v>9.4833287406999034E-2</v>
      </c>
      <c r="F12" s="80">
        <f>1-1/F11</f>
        <v>0.15669719941875093</v>
      </c>
      <c r="G12" s="80">
        <f>1-1/G11</f>
        <v>0.24552996196194166</v>
      </c>
      <c r="H12" s="91"/>
      <c r="I12" s="91"/>
    </row>
    <row r="13" spans="2:9" x14ac:dyDescent="0.25">
      <c r="B13" s="90" t="s">
        <v>93</v>
      </c>
      <c r="C13" s="83">
        <f>$C$7*C10</f>
        <v>190</v>
      </c>
      <c r="D13" s="80">
        <f>$C$7*D10</f>
        <v>198.50746268656718</v>
      </c>
      <c r="E13" s="80">
        <f>$C$7*E10</f>
        <v>203.23383084577114</v>
      </c>
      <c r="F13" s="80">
        <f>$C$7*F10</f>
        <v>209.85074626865674</v>
      </c>
      <c r="G13" s="80">
        <f>$C$7*G10</f>
        <v>215.52238805970151</v>
      </c>
      <c r="H13" s="91"/>
      <c r="I13" s="91"/>
    </row>
    <row r="14" spans="2:9" x14ac:dyDescent="0.25">
      <c r="B14" s="90" t="s">
        <v>92</v>
      </c>
      <c r="C14" s="83">
        <f>C13*C12</f>
        <v>0</v>
      </c>
      <c r="D14" s="80">
        <f>D13*D12</f>
        <v>7.3134328358208966</v>
      </c>
      <c r="E14" s="80">
        <f>E13*E12</f>
        <v>19.273332291422438</v>
      </c>
      <c r="F14" s="80">
        <f>F13*F12</f>
        <v>32.88302423623341</v>
      </c>
      <c r="G14" s="80">
        <f>G13*G12</f>
        <v>52.917203742245341</v>
      </c>
      <c r="H14" s="91"/>
      <c r="I14" s="94" t="s">
        <v>91</v>
      </c>
    </row>
    <row r="15" spans="2:9" x14ac:dyDescent="0.25">
      <c r="C15" s="91"/>
      <c r="D15" s="91"/>
      <c r="E15" s="91"/>
      <c r="F15" s="91"/>
      <c r="G15" s="91"/>
      <c r="H15" s="91"/>
      <c r="I15" s="91"/>
    </row>
    <row r="16" spans="2:9" x14ac:dyDescent="0.25">
      <c r="B16" s="27" t="s">
        <v>86</v>
      </c>
      <c r="C16" s="96">
        <f>SUM(C14:G14)</f>
        <v>112.3869931057221</v>
      </c>
      <c r="D16" s="94" t="s">
        <v>85</v>
      </c>
      <c r="E16" s="91"/>
      <c r="F16" s="91"/>
      <c r="G16" s="91"/>
      <c r="H16" s="91"/>
      <c r="I16" s="91"/>
    </row>
    <row r="17" spans="3:9" x14ac:dyDescent="0.25">
      <c r="C17" s="91"/>
      <c r="D17" s="91"/>
      <c r="E17" s="91"/>
      <c r="F17" s="91"/>
      <c r="G17" s="91"/>
      <c r="H17" s="91"/>
      <c r="I17" s="91"/>
    </row>
    <row r="18" spans="3:9" x14ac:dyDescent="0.25">
      <c r="C18" s="91"/>
      <c r="D18" s="76" t="s">
        <v>150</v>
      </c>
      <c r="E18" s="91"/>
      <c r="F18" s="91"/>
      <c r="G18" s="91"/>
      <c r="H18" s="91"/>
      <c r="I18" s="9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O26"/>
  <sheetViews>
    <sheetView workbookViewId="0"/>
  </sheetViews>
  <sheetFormatPr defaultRowHeight="15" x14ac:dyDescent="0.25"/>
  <cols>
    <col min="1" max="16384" width="9.140625" style="27"/>
  </cols>
  <sheetData>
    <row r="2" spans="2:15" x14ac:dyDescent="0.25">
      <c r="B2" s="107" t="s">
        <v>127</v>
      </c>
    </row>
    <row r="3" spans="2:15" x14ac:dyDescent="0.25">
      <c r="B3" s="108" t="s">
        <v>132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O3" s="109" t="s">
        <v>27</v>
      </c>
    </row>
    <row r="4" spans="2:15" x14ac:dyDescent="0.25">
      <c r="B4" s="112" t="s">
        <v>141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O4" s="109" t="s">
        <v>27</v>
      </c>
    </row>
    <row r="5" spans="2:15" x14ac:dyDescent="0.25">
      <c r="B5" s="108" t="s">
        <v>133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O5" s="109" t="s">
        <v>27</v>
      </c>
    </row>
    <row r="6" spans="2:15" x14ac:dyDescent="0.25">
      <c r="B6" s="108" t="s">
        <v>134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O6" s="109" t="s">
        <v>27</v>
      </c>
    </row>
    <row r="7" spans="2:15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O7" s="68" t="s">
        <v>129</v>
      </c>
    </row>
    <row r="8" spans="2:15" x14ac:dyDescent="0.2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O8" s="109" t="s">
        <v>118</v>
      </c>
    </row>
    <row r="9" spans="2:15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2:15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2:15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</row>
    <row r="12" spans="2:15" x14ac:dyDescent="0.2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</row>
    <row r="13" spans="2:15" x14ac:dyDescent="0.25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2:15" x14ac:dyDescent="0.25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</row>
    <row r="15" spans="2:15" x14ac:dyDescent="0.2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</row>
    <row r="16" spans="2:15" x14ac:dyDescent="0.25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</row>
    <row r="17" spans="2:13" x14ac:dyDescent="0.25"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</row>
    <row r="18" spans="2:13" x14ac:dyDescent="0.25"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</row>
    <row r="19" spans="2:13" x14ac:dyDescent="0.25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</row>
    <row r="20" spans="2:13" x14ac:dyDescent="0.25"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2:13" x14ac:dyDescent="0.25"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2:13" x14ac:dyDescent="0.25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2:13" x14ac:dyDescent="0.25"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2:13" x14ac:dyDescent="0.25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</row>
    <row r="25" spans="2:13" x14ac:dyDescent="0.25"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2:13" x14ac:dyDescent="0.25"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3ODRlNmQ2NC0yNzJhLTRjMGItYWVmNC03NTAxOTM3ZjFkZjgiIG9yaWdpbj0idXNlclNlbGVjdGVkIj48ZWxlbWVudCB1aWQ9ImIxMTMzZWJkLWZlODktNGU2OS1iOGEzLTgzOWQ0NmI3YWMyYyIgdmFsdWU9IiIgeG1sbnM9Imh0dHA6Ly93d3cuYm9sZG9uamFtZXMuY29tLzIwMDgvMDEvc2llL2ludGVybmFsL2xhYmVsIiAvPjwvc2lzbD48VXNlck5hbWU+TEFOREdcS1Q4Mzc4MjwvVXNlck5hbWU+PERhdGVUaW1lPjA1LzA1LzIwMjAgMDk6MzA6NDU8L0RhdGVUaW1lPjxMYWJlbFN0cmluZz5Ob24tQ29uZmlkZW50aWFsPC9MYWJlbFN0cmluZz48L2l0ZW0+PC9sYWJlbEhpc3Rvcnk+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784e6d64-272a-4c0b-aef4-7501937f1df8" origin="userSelected">
  <element uid="b1133ebd-fe89-4e69-b8a3-839d46b7ac2c" value=""/>
</sisl>
</file>

<file path=customXml/itemProps1.xml><?xml version="1.0" encoding="utf-8"?>
<ds:datastoreItem xmlns:ds="http://schemas.openxmlformats.org/officeDocument/2006/customXml" ds:itemID="{71D39AB0-2CF5-4202-99A3-78F1DEE737FD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A19CCFE2-A3A3-4432-A550-7F8021D7889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L&amp;G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B-S calculator</vt:lpstr>
      <vt:lpstr>Q1 data</vt:lpstr>
      <vt:lpstr>1i</vt:lpstr>
      <vt:lpstr>1ii</vt:lpstr>
      <vt:lpstr>1iii</vt:lpstr>
      <vt:lpstr>1iv</vt:lpstr>
      <vt:lpstr>Q2 data</vt:lpstr>
      <vt:lpstr>2i</vt:lpstr>
      <vt:lpstr>2ii</vt:lpstr>
      <vt:lpstr>2iii</vt:lpstr>
      <vt:lpstr>2iv</vt:lpstr>
      <vt:lpstr>Q3 data</vt:lpstr>
      <vt:lpstr>3i</vt:lpstr>
      <vt:lpstr>3ii</vt:lpstr>
      <vt:lpstr>3iii</vt:lpstr>
      <vt:lpstr>3iv</vt:lpstr>
      <vt:lpstr>3v</vt:lpstr>
      <vt:lpstr>Q4 data</vt:lpstr>
      <vt:lpstr>4ia</vt:lpstr>
      <vt:lpstr>4ib</vt:lpstr>
      <vt:lpstr>4ii</vt:lpstr>
      <vt:lpstr>_mu</vt:lpstr>
      <vt:lpstr>_sd</vt:lpstr>
    </vt:vector>
  </TitlesOfParts>
  <Company>L&amp;G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Twemlow, Kathryn</dc:creator>
  <cp:keywords>Non-Confidential</cp:keywords>
  <cp:lastModifiedBy>Ciara Trainor</cp:lastModifiedBy>
  <dcterms:created xsi:type="dcterms:W3CDTF">2012-09-18T14:34:40Z</dcterms:created>
  <dcterms:modified xsi:type="dcterms:W3CDTF">2021-06-29T09:06:48Z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7e526bb8-0d44-491a-a866-f28e1c2411f3</vt:lpwstr>
  </property>
  <property fmtid="{D5CDD505-2E9C-101B-9397-08002B2CF9AE}" pid="3" name="bjSaver">
    <vt:lpwstr>7aJCdNS8jT0YAM0MiXhP0xhDD7vpl4RQ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policy="784e6d64-272a-4c0b-aef4-7501937f1df8" origin="userSelected" xmlns="http://www.boldonj</vt:lpwstr>
  </property>
  <property fmtid="{D5CDD505-2E9C-101B-9397-08002B2CF9AE}" pid="5" name="bjDocumentLabelXML-0">
    <vt:lpwstr>ames.com/2008/01/sie/internal/label"&gt;&lt;element uid="b1133ebd-fe89-4e69-b8a3-839d46b7ac2c" value="" /&gt;&lt;/sisl&gt;</vt:lpwstr>
  </property>
  <property fmtid="{D5CDD505-2E9C-101B-9397-08002B2CF9AE}" pid="6" name="bjDocumentSecurityLabel">
    <vt:lpwstr>Non-Confidential</vt:lpwstr>
  </property>
  <property fmtid="{D5CDD505-2E9C-101B-9397-08002B2CF9AE}" pid="7" name="LandG_Classification_UID">
    <vt:lpwstr>9015d811-2d81-403c-933f-24a55b5746aa</vt:lpwstr>
  </property>
  <property fmtid="{D5CDD505-2E9C-101B-9397-08002B2CF9AE}" pid="8" name="LandG_Classification">
    <vt:lpwstr>Non-Confidential</vt:lpwstr>
  </property>
  <property fmtid="{D5CDD505-2E9C-101B-9397-08002B2CF9AE}" pid="9" name="bjLabelHistoryID">
    <vt:lpwstr>{71D39AB0-2CF5-4202-99A3-78F1DEE737FD}</vt:lpwstr>
  </property>
</Properties>
</file>